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0"/>
  </bookViews>
  <sheets>
    <sheet name="6-1" sheetId="1" r:id="rId1"/>
    <sheet name="6-1续" sheetId="2" r:id="rId2"/>
    <sheet name="6-2" sheetId="7" r:id="rId3"/>
    <sheet name="6-3" sheetId="6" r:id="rId4"/>
    <sheet name="6-4" sheetId="16" r:id="rId5"/>
    <sheet name="6-5" sheetId="11" r:id="rId6"/>
    <sheet name="6-6" sheetId="10" r:id="rId7"/>
    <sheet name="6-7" sheetId="9" r:id="rId8"/>
    <sheet name="6-8" sheetId="8" r:id="rId9"/>
    <sheet name="6-8续1" sheetId="4" r:id="rId10"/>
    <sheet name="6-8续2" sheetId="15" r:id="rId11"/>
  </sheets>
  <calcPr calcId="144525"/>
</workbook>
</file>

<file path=xl/sharedStrings.xml><?xml version="1.0" encoding="utf-8"?>
<sst xmlns="http://schemas.openxmlformats.org/spreadsheetml/2006/main" count="532" uniqueCount="220">
  <si>
    <t>6-1  固定资产投资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</si>
  <si>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 </t>
    </r>
    <r>
      <rPr>
        <sz val="10"/>
        <rFont val="宋体"/>
        <charset val="134"/>
      </rPr>
      <t>目</t>
    </r>
  </si>
  <si>
    <t>计量
单位</t>
  </si>
  <si>
    <r>
      <rPr>
        <sz val="10"/>
        <rFont val="Arial Narrow"/>
        <charset val="134"/>
      </rPr>
      <t>2018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</si>
  <si>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2019年</t>
    </r>
  </si>
  <si>
    <t>项目投资</t>
  </si>
  <si>
    <t>房地产开
发投资</t>
  </si>
  <si>
    <t>一、建设项目个数</t>
  </si>
  <si>
    <t>%</t>
  </si>
  <si>
    <t xml:space="preserve">   #本年新开工</t>
  </si>
  <si>
    <t xml:space="preserve">    本年建成投产项目个数</t>
  </si>
  <si>
    <t>二、投资总额</t>
  </si>
  <si>
    <t xml:space="preserve">  按构成分</t>
  </si>
  <si>
    <t xml:space="preserve">    建安工程</t>
  </si>
  <si>
    <t xml:space="preserve">    设备、工具、器具购置</t>
  </si>
  <si>
    <t xml:space="preserve">    其他费用</t>
  </si>
  <si>
    <t xml:space="preserve">  按建设性质分</t>
  </si>
  <si>
    <t xml:space="preserve">    新建       </t>
  </si>
  <si>
    <t xml:space="preserve">    扩建</t>
  </si>
  <si>
    <t xml:space="preserve">    改建</t>
  </si>
  <si>
    <t xml:space="preserve">    其他</t>
  </si>
  <si>
    <t xml:space="preserve">  按登记注册类型分</t>
  </si>
  <si>
    <t xml:space="preserve">    国有企业</t>
  </si>
  <si>
    <t xml:space="preserve">    集体企业</t>
  </si>
  <si>
    <t xml:space="preserve">    股份合作企业</t>
  </si>
  <si>
    <t xml:space="preserve">    联营企业        </t>
  </si>
  <si>
    <t xml:space="preserve">    有限责任公司</t>
  </si>
  <si>
    <t xml:space="preserve">    股份有限公司</t>
  </si>
  <si>
    <t xml:space="preserve">    外商投资企业</t>
  </si>
  <si>
    <t xml:space="preserve">    港澳台商投资</t>
  </si>
  <si>
    <t xml:space="preserve">    私营及其他经济企业</t>
  </si>
  <si>
    <t xml:space="preserve">  按三次产业分</t>
  </si>
  <si>
    <t xml:space="preserve">    第一产业</t>
  </si>
  <si>
    <t xml:space="preserve">    第二产业</t>
  </si>
  <si>
    <t xml:space="preserve">    第三产业</t>
  </si>
  <si>
    <t>注：2011年起固定资产投资项目统计起点由50万元提高到500万元，且不含农村农户投资；2010年以前为全社会固定资产投资；建设项目个数不含房地产开发。</t>
  </si>
  <si>
    <t>6-1 续表</t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</si>
  <si>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</si>
  <si>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t>三、本年资金来源</t>
  </si>
  <si>
    <t xml:space="preserve">    上年末结余</t>
  </si>
  <si>
    <t xml:space="preserve">    国家预算资金</t>
  </si>
  <si>
    <t xml:space="preserve">    国内贷款</t>
  </si>
  <si>
    <t xml:space="preserve">    债券</t>
  </si>
  <si>
    <t xml:space="preserve">    利用外资</t>
  </si>
  <si>
    <t xml:space="preserve">    自筹资金</t>
  </si>
  <si>
    <t xml:space="preserve">      企事业单位自有</t>
  </si>
  <si>
    <t xml:space="preserve">    其他资金来源       </t>
  </si>
  <si>
    <t>四、本年新增固定资产</t>
  </si>
  <si>
    <t>五、房屋建筑</t>
  </si>
  <si>
    <t xml:space="preserve">    本年施工房屋面积</t>
  </si>
  <si>
    <r>
      <rPr>
        <sz val="10"/>
        <rFont val="宋体"/>
        <charset val="134"/>
      </rPr>
      <t>万</t>
    </r>
    <r>
      <rPr>
        <sz val="10"/>
        <rFont val="Arial Narrow"/>
        <charset val="134"/>
      </rPr>
      <t>m</t>
    </r>
    <r>
      <rPr>
        <vertAlign val="superscript"/>
        <sz val="10"/>
        <rFont val="Arial Narrow"/>
        <charset val="134"/>
      </rPr>
      <t>2</t>
    </r>
  </si>
  <si>
    <t xml:space="preserve">      # 住宅</t>
  </si>
  <si>
    <t xml:space="preserve">    本年竣工房屋面积</t>
  </si>
  <si>
    <t xml:space="preserve">    本年竣工房屋价值</t>
  </si>
  <si>
    <t>万元</t>
  </si>
  <si>
    <t>6-2 固定资产投资按行业分类</t>
  </si>
  <si>
    <t>单位：%</t>
  </si>
  <si>
    <r>
      <rPr>
        <sz val="9"/>
        <color indexed="8"/>
        <rFont val="宋体"/>
        <charset val="134"/>
      </rPr>
      <t>项</t>
    </r>
    <r>
      <rPr>
        <sz val="9"/>
        <color indexed="8"/>
        <rFont val="Arial Narrow"/>
        <charset val="134"/>
      </rPr>
      <t xml:space="preserve">      </t>
    </r>
    <r>
      <rPr>
        <sz val="9"/>
        <color indexed="8"/>
        <rFont val="宋体"/>
        <charset val="134"/>
      </rPr>
      <t>目</t>
    </r>
  </si>
  <si>
    <r>
      <rPr>
        <sz val="9"/>
        <color indexed="8"/>
        <rFont val="Arial Narrow"/>
        <charset val="134"/>
      </rPr>
      <t>2018</t>
    </r>
    <r>
      <rPr>
        <sz val="9"/>
        <color indexed="8"/>
        <rFont val="宋体"/>
        <charset val="134"/>
      </rPr>
      <t>年</t>
    </r>
  </si>
  <si>
    <r>
      <rPr>
        <sz val="9"/>
        <color indexed="8"/>
        <rFont val="Arial Narrow"/>
        <charset val="134"/>
      </rPr>
      <t>2019</t>
    </r>
    <r>
      <rPr>
        <sz val="9"/>
        <color indexed="8"/>
        <rFont val="宋体"/>
        <charset val="134"/>
      </rPr>
      <t>年</t>
    </r>
  </si>
  <si>
    <r>
      <rPr>
        <b/>
        <sz val="9"/>
        <color indexed="8"/>
        <rFont val="宋体"/>
        <charset val="134"/>
      </rPr>
      <t>总</t>
    </r>
    <r>
      <rPr>
        <b/>
        <sz val="9"/>
        <color indexed="8"/>
        <rFont val="Arial Narrow"/>
        <charset val="134"/>
      </rPr>
      <t xml:space="preserve">       </t>
    </r>
    <r>
      <rPr>
        <b/>
        <sz val="9"/>
        <color indexed="8"/>
        <rFont val="宋体"/>
        <charset val="134"/>
      </rPr>
      <t>计</t>
    </r>
  </si>
  <si>
    <t>一、农、林、牧、渔业</t>
  </si>
  <si>
    <t>二、采矿业</t>
  </si>
  <si>
    <t>三、制造业</t>
  </si>
  <si>
    <t>四、电力、热力、燃气及水的生产和供应业</t>
  </si>
  <si>
    <t>五、建筑业</t>
  </si>
  <si>
    <t>六、批发和零售业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</si>
  <si>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批发业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</si>
  <si>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零售业</t>
    </r>
  </si>
  <si>
    <t>七、交通运输、仓储及邮政业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</si>
  <si>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公路旅客运输</t>
    </r>
  </si>
  <si>
    <t>八、住宿与餐饮业</t>
  </si>
  <si>
    <r>
      <rPr>
        <sz val="9"/>
        <color indexed="8"/>
        <rFont val="Arial Narrow"/>
        <charset val="134"/>
      </rPr>
      <t xml:space="preserve">      #</t>
    </r>
    <r>
      <rPr>
        <sz val="9"/>
        <color indexed="8"/>
        <rFont val="宋体"/>
        <charset val="134"/>
      </rPr>
      <t>住宿业</t>
    </r>
  </si>
  <si>
    <r>
      <rPr>
        <sz val="9"/>
        <color indexed="8"/>
        <rFont val="Arial Narrow"/>
        <charset val="134"/>
      </rPr>
      <t xml:space="preserve">         </t>
    </r>
    <r>
      <rPr>
        <sz val="9"/>
        <color indexed="8"/>
        <rFont val="宋体"/>
        <charset val="134"/>
      </rPr>
      <t>餐饮业</t>
    </r>
  </si>
  <si>
    <t>九、信息传输、软件和信息技术服务业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</si>
  <si>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</si>
  <si>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</si>
  <si>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</si>
  <si>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</si>
  <si>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十四、水利、环境和公共设施管理业</t>
  </si>
  <si>
    <t>十五、居民服务、修理和其他服务业</t>
  </si>
  <si>
    <t>十六、教育</t>
  </si>
  <si>
    <t>十七、卫生和社会工作</t>
  </si>
  <si>
    <t>十八、文化、体育和娱乐业</t>
  </si>
  <si>
    <t>十九、公共管理、社会保障和社会组织</t>
  </si>
  <si>
    <t>二十、国际组织</t>
  </si>
  <si>
    <t>6-3 各县（市、区）固定资产投资主要情况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</si>
  <si>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</si>
  <si>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</si>
  <si>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</si>
  <si>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t>江城区</t>
  </si>
  <si>
    <t>海陵区</t>
  </si>
  <si>
    <t>高新区</t>
  </si>
  <si>
    <t>阳东区</t>
  </si>
  <si>
    <t>阳西县</t>
  </si>
  <si>
    <t>阳春市</t>
  </si>
  <si>
    <t>二、固定资产完成投资额</t>
  </si>
  <si>
    <t xml:space="preserve">  按报表项目分</t>
  </si>
  <si>
    <t xml:space="preserve">    项目投资</t>
  </si>
  <si>
    <t xml:space="preserve">    房地产开发投资</t>
  </si>
  <si>
    <t xml:space="preserve">  # 国有企业</t>
  </si>
  <si>
    <t xml:space="preserve">    联营企业</t>
  </si>
  <si>
    <t xml:space="preserve">    股份有限公司      </t>
  </si>
  <si>
    <t xml:space="preserve">    港澳台商投资企业       </t>
  </si>
  <si>
    <t>三、本年新增固定资产</t>
  </si>
  <si>
    <t>6-4 房地产开发企业财务状况情况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</si>
  <si>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</si>
  <si>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国有
企业</t>
  </si>
  <si>
    <t>集体
企业</t>
  </si>
  <si>
    <t>联营
企业</t>
  </si>
  <si>
    <t>有限责任公司</t>
  </si>
  <si>
    <t>股份有限公司</t>
  </si>
  <si>
    <t>港澳台商企业</t>
  </si>
  <si>
    <t>外商投资企业</t>
  </si>
  <si>
    <t>私营及其他企业</t>
  </si>
  <si>
    <t>主营业务收入</t>
  </si>
  <si>
    <t xml:space="preserve"> #土地转让收入</t>
  </si>
  <si>
    <t xml:space="preserve">  商品房屋销售收入</t>
  </si>
  <si>
    <t xml:space="preserve">  房屋出租收入</t>
  </si>
  <si>
    <t xml:space="preserve">  其他收入</t>
  </si>
  <si>
    <t>主营业务成本</t>
  </si>
  <si>
    <t>税金及附加</t>
  </si>
  <si>
    <t>营业利润</t>
  </si>
  <si>
    <t>其他业务利润</t>
  </si>
  <si>
    <t>销售费用</t>
  </si>
  <si>
    <t>管理费用</t>
  </si>
  <si>
    <t>财务费用</t>
  </si>
  <si>
    <t>营业外收入</t>
  </si>
  <si>
    <t>营业外支出</t>
  </si>
  <si>
    <t>利润总额</t>
  </si>
  <si>
    <t>注：本表2018年数据在四经普后重新核定。</t>
  </si>
  <si>
    <t>6-5 房地产开发投资情况</t>
  </si>
  <si>
    <t>企业个数</t>
  </si>
  <si>
    <t>个</t>
  </si>
  <si>
    <t>房地产开发投资总额</t>
  </si>
  <si>
    <t>按构成分</t>
  </si>
  <si>
    <t xml:space="preserve">  建筑工程</t>
  </si>
  <si>
    <t xml:space="preserve">  安装工程</t>
  </si>
  <si>
    <t xml:space="preserve">  设备工器具购置 </t>
  </si>
  <si>
    <t xml:space="preserve">  其他费用</t>
  </si>
  <si>
    <t>按用途分</t>
  </si>
  <si>
    <t xml:space="preserve">  住宅</t>
  </si>
  <si>
    <t xml:space="preserve">  办公楼</t>
  </si>
  <si>
    <t xml:space="preserve">  商业营业用房</t>
  </si>
  <si>
    <t xml:space="preserve">  其他</t>
  </si>
  <si>
    <t>本年资金来源合计</t>
  </si>
  <si>
    <t xml:space="preserve">  上年末结余资金</t>
  </si>
  <si>
    <t xml:space="preserve">  本年资金来源小计</t>
  </si>
  <si>
    <t xml:space="preserve">    定金及预收款</t>
  </si>
  <si>
    <t>个人按揭贷款</t>
  </si>
  <si>
    <t xml:space="preserve">    其他资金来源 </t>
  </si>
  <si>
    <t>6-6 房地产开发和销售面积情况</t>
  </si>
  <si>
    <t>单位：平方米</t>
  </si>
  <si>
    <t>房屋建筑施工面积</t>
  </si>
  <si>
    <r>
      <rPr>
        <sz val="9"/>
        <rFont val="Arial Narrow"/>
        <charset val="134"/>
      </rPr>
      <t xml:space="preserve">  # </t>
    </r>
    <r>
      <rPr>
        <sz val="9"/>
        <rFont val="宋体"/>
        <charset val="134"/>
      </rPr>
      <t>住宅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</si>
  <si>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办公楼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</si>
  <si>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商业营业房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</si>
  <si>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其他</t>
    </r>
  </si>
  <si>
    <t>本年新开工房屋面积</t>
  </si>
  <si>
    <t>房屋建筑竣工面积</t>
  </si>
  <si>
    <t>本年商品房销售面积</t>
  </si>
  <si>
    <t>6-7 房地产待售面积和销售情况</t>
  </si>
  <si>
    <t>商品房待售面积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</si>
  <si>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</si>
  <si>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t>按用途分：住宅</t>
  </si>
  <si>
    <t xml:space="preserve">          办公楼</t>
  </si>
  <si>
    <t xml:space="preserve">          商业营业房</t>
  </si>
  <si>
    <t xml:space="preserve">          其他</t>
  </si>
  <si>
    <t>商品房待售一至三年面积</t>
  </si>
  <si>
    <t>商品房待售三年以上面积</t>
  </si>
  <si>
    <t>竣工房屋价值</t>
  </si>
  <si>
    <t>本年商品房销售额</t>
  </si>
  <si>
    <t>6-8 建市以来固定资产投资情况</t>
  </si>
  <si>
    <t>项目</t>
  </si>
  <si>
    <t>1988年</t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</si>
  <si>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</si>
  <si>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</si>
  <si>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1998年</t>
  </si>
  <si>
    <t>1999年</t>
  </si>
  <si>
    <t>2000年</t>
  </si>
  <si>
    <t>2001年</t>
  </si>
  <si>
    <t>2002年</t>
  </si>
  <si>
    <t>一、建设项目</t>
  </si>
  <si>
    <t xml:space="preserve">  施工项目个数</t>
  </si>
  <si>
    <t xml:space="preserve">  全部建成投产项目</t>
  </si>
  <si>
    <t>二、全社会固定资产投资总额</t>
  </si>
  <si>
    <t xml:space="preserve">  按经济类型分类</t>
  </si>
  <si>
    <t xml:space="preserve">    国有单位</t>
  </si>
  <si>
    <t xml:space="preserve">    集体单位</t>
  </si>
  <si>
    <t xml:space="preserve">    有限责任公司企业</t>
  </si>
  <si>
    <t xml:space="preserve">    股份制经济企业</t>
  </si>
  <si>
    <t xml:space="preserve">    港澳台商投资企业</t>
  </si>
  <si>
    <t>三、新增固定资产</t>
  </si>
  <si>
    <t>四、房屋施工面积</t>
  </si>
  <si>
    <r>
      <rPr>
        <b/>
        <sz val="9"/>
        <rFont val="宋体"/>
        <charset val="134"/>
      </rPr>
      <t>万</t>
    </r>
    <r>
      <rPr>
        <b/>
        <sz val="9"/>
        <rFont val="Arial Narrow"/>
        <charset val="134"/>
      </rPr>
      <t>m</t>
    </r>
    <r>
      <rPr>
        <b/>
        <vertAlign val="superscript"/>
        <sz val="9"/>
        <rFont val="Arial Narrow"/>
        <charset val="134"/>
      </rPr>
      <t>2</t>
    </r>
  </si>
  <si>
    <t xml:space="preserve">    # 住宅</t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</si>
  <si>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</si>
  <si>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t>五、房屋竣工面积</t>
  </si>
  <si>
    <t>六、投资总额中用于基础设施投资</t>
  </si>
  <si>
    <t>6-8 续表一</t>
  </si>
  <si>
    <t>2003年</t>
  </si>
  <si>
    <t>2004年</t>
  </si>
  <si>
    <t>2005年</t>
  </si>
  <si>
    <t>2006年</t>
  </si>
  <si>
    <t>2007年</t>
  </si>
  <si>
    <t>2008年</t>
  </si>
  <si>
    <t>2009年</t>
  </si>
  <si>
    <t>2010年</t>
  </si>
  <si>
    <t>6-8 续表二</t>
  </si>
  <si>
    <t>2011年</t>
  </si>
  <si>
    <t>2012年</t>
  </si>
  <si>
    <t>2013年</t>
  </si>
  <si>
    <t>2014年</t>
  </si>
  <si>
    <t>2015年</t>
  </si>
  <si>
    <t>2016年</t>
  </si>
  <si>
    <t>2017年</t>
  </si>
  <si>
    <r>
      <rPr>
        <sz val="9"/>
        <rFont val="Arial Narrow"/>
        <charset val="134"/>
      </rPr>
      <t>2018</t>
    </r>
    <r>
      <rPr>
        <sz val="9"/>
        <rFont val="宋体"/>
        <charset val="134"/>
      </rPr>
      <t>年</t>
    </r>
    <r>
      <rPr>
        <sz val="9"/>
        <rFont val="Arial Narrow"/>
        <charset val="134"/>
      </rPr>
      <t xml:space="preserve">
(%)</t>
    </r>
  </si>
  <si>
    <r>
      <rPr>
        <sz val="9"/>
        <rFont val="Arial Narrow"/>
        <charset val="134"/>
      </rPr>
      <t>2019年
(%)</t>
    </r>
  </si>
  <si>
    <t xml:space="preserve">  建设项目个数</t>
  </si>
  <si>
    <t xml:space="preserve">  全部建成投产项目个数</t>
  </si>
</sst>
</file>

<file path=xl/styles.xml><?xml version="1.0" encoding="utf-8"?>
<styleSheet xmlns="http://schemas.openxmlformats.org/spreadsheetml/2006/main">
  <numFmts count="1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ꠀ"/>
    <numFmt numFmtId="177" formatCode="0_ "/>
    <numFmt numFmtId="178" formatCode="0;_鰀"/>
    <numFmt numFmtId="179" formatCode="0.0_ "/>
    <numFmt numFmtId="180" formatCode="0.00_ "/>
    <numFmt numFmtId="181" formatCode="0;_氀"/>
    <numFmt numFmtId="182" formatCode="0;_Ѐ"/>
    <numFmt numFmtId="183" formatCode="0;_耀"/>
    <numFmt numFmtId="184" formatCode="0;_ꐀ"/>
    <numFmt numFmtId="185" formatCode="0;_"/>
    <numFmt numFmtId="186" formatCode="0.00;_뀀"/>
  </numFmts>
  <fonts count="57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10.5"/>
      <name val="宋体"/>
      <charset val="134"/>
    </font>
    <font>
      <sz val="10"/>
      <name val="宋体"/>
      <charset val="134"/>
    </font>
    <font>
      <sz val="16"/>
      <name val="Arial Narrow"/>
      <charset val="134"/>
    </font>
    <font>
      <sz val="11"/>
      <name val="宋体"/>
      <charset val="134"/>
    </font>
    <font>
      <sz val="11"/>
      <name val="Arial Narrow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0.5"/>
      <color indexed="8"/>
      <name val="Arial Narrow"/>
      <charset val="134"/>
    </font>
    <font>
      <b/>
      <sz val="10.5"/>
      <color indexed="8"/>
      <name val="Arial Narrow"/>
      <charset val="134"/>
    </font>
    <font>
      <sz val="12"/>
      <color indexed="8"/>
      <name val="宋体"/>
      <charset val="134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9"/>
      <color indexed="8"/>
      <name val="宋体"/>
      <charset val="134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sz val="13"/>
      <name val="Arial Narrow"/>
      <charset val="134"/>
    </font>
    <font>
      <sz val="10"/>
      <name val="Arial Narrow"/>
      <charset val="134"/>
    </font>
    <font>
      <b/>
      <sz val="10"/>
      <name val="Arial Narrow"/>
      <charset val="134"/>
    </font>
    <font>
      <sz val="18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vertAlign val="superscript"/>
      <sz val="9"/>
      <name val="Arial Narrow"/>
      <charset val="134"/>
    </font>
    <font>
      <vertAlign val="superscript"/>
      <sz val="9"/>
      <name val="Arial Narrow"/>
      <charset val="134"/>
    </font>
    <font>
      <vertAlign val="superscript"/>
      <sz val="9"/>
      <name val="宋体"/>
      <charset val="134"/>
    </font>
    <font>
      <b/>
      <sz val="9"/>
      <color indexed="8"/>
      <name val="Arial Narrow"/>
      <charset val="134"/>
    </font>
    <font>
      <vertAlign val="superscript"/>
      <sz val="10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7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3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8"/>
      </top>
      <bottom style="thin">
        <color indexed="63"/>
      </bottom>
      <diagonal/>
    </border>
    <border>
      <left style="thin">
        <color indexed="63"/>
      </left>
      <right/>
      <top style="medium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indexed="8"/>
      </top>
      <bottom style="thin">
        <color auto="1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 style="medium">
        <color indexed="8"/>
      </bottom>
      <diagonal/>
    </border>
    <border>
      <left style="thin">
        <color indexed="63"/>
      </left>
      <right style="thin">
        <color indexed="63"/>
      </right>
      <top/>
      <bottom style="medium">
        <color indexed="8"/>
      </bottom>
      <diagonal/>
    </border>
    <border>
      <left/>
      <right/>
      <top/>
      <bottom style="medium">
        <color indexed="63"/>
      </bottom>
      <diagonal/>
    </border>
    <border>
      <left/>
      <right/>
      <top style="medium">
        <color auto="1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1" fillId="11" borderId="64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68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34" fillId="0" borderId="63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9" fillId="0" borderId="65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44" fillId="18" borderId="66" applyNumberFormat="0" applyAlignment="0" applyProtection="0">
      <alignment vertical="center"/>
    </xf>
    <xf numFmtId="0" fontId="48" fillId="18" borderId="64" applyNumberFormat="0" applyAlignment="0" applyProtection="0">
      <alignment vertical="center"/>
    </xf>
    <xf numFmtId="0" fontId="50" fillId="25" borderId="69" applyNumberFormat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6" fillId="0" borderId="67" applyNumberFormat="0" applyFill="0" applyAlignment="0" applyProtection="0">
      <alignment vertical="center"/>
    </xf>
    <xf numFmtId="0" fontId="33" fillId="0" borderId="62" applyNumberFormat="0" applyFill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</cellStyleXfs>
  <cellXfs count="28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right" vertical="center"/>
    </xf>
    <xf numFmtId="0" fontId="8" fillId="0" borderId="7" xfId="0" applyFont="1" applyFill="1" applyBorder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0" fontId="5" fillId="0" borderId="1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80" fontId="8" fillId="0" borderId="10" xfId="0" applyNumberFormat="1" applyFont="1" applyFill="1" applyBorder="1" applyAlignment="1">
      <alignment horizontal="right" vertical="center"/>
    </xf>
    <xf numFmtId="180" fontId="8" fillId="0" borderId="0" xfId="0" applyNumberFormat="1" applyFont="1" applyFill="1" applyBorder="1" applyAlignment="1">
      <alignment horizontal="right" vertical="center"/>
    </xf>
    <xf numFmtId="180" fontId="9" fillId="0" borderId="10" xfId="0" applyNumberFormat="1" applyFont="1" applyFill="1" applyBorder="1" applyAlignment="1">
      <alignment horizontal="right" vertical="center"/>
    </xf>
    <xf numFmtId="180" fontId="9" fillId="0" borderId="0" xfId="0" applyNumberFormat="1" applyFont="1" applyFill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Border="1" applyAlignment="1">
      <alignment horizontal="right" vertical="center"/>
    </xf>
    <xf numFmtId="179" fontId="9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179" fontId="8" fillId="0" borderId="0" xfId="0" applyNumberFormat="1" applyFont="1" applyBorder="1" applyAlignment="1">
      <alignment horizontal="right" vertical="center"/>
    </xf>
    <xf numFmtId="180" fontId="9" fillId="0" borderId="0" xfId="0" applyNumberFormat="1" applyFont="1" applyBorder="1" applyAlignment="1">
      <alignment horizontal="right" vertical="center"/>
    </xf>
    <xf numFmtId="179" fontId="9" fillId="0" borderId="0" xfId="0" applyNumberFormat="1" applyFont="1" applyAlignment="1">
      <alignment horizontal="right" vertical="center"/>
    </xf>
    <xf numFmtId="179" fontId="8" fillId="0" borderId="0" xfId="0" applyNumberFormat="1" applyFont="1" applyFill="1" applyAlignment="1">
      <alignment horizontal="right" vertical="center"/>
    </xf>
    <xf numFmtId="180" fontId="8" fillId="0" borderId="0" xfId="0" applyNumberFormat="1" applyFont="1" applyBorder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179" fontId="8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179" fontId="8" fillId="0" borderId="0" xfId="0" applyNumberFormat="1" applyFont="1" applyBorder="1" applyAlignment="1">
      <alignment horizontal="right" vertical="center" wrapText="1"/>
    </xf>
    <xf numFmtId="179" fontId="8" fillId="0" borderId="0" xfId="0" applyNumberFormat="1" applyFont="1" applyFill="1" applyBorder="1" applyAlignment="1">
      <alignment horizontal="right" vertical="center" wrapText="1"/>
    </xf>
    <xf numFmtId="179" fontId="9" fillId="0" borderId="0" xfId="0" applyNumberFormat="1" applyFont="1" applyBorder="1" applyAlignment="1">
      <alignment horizontal="right" vertical="center" wrapText="1"/>
    </xf>
    <xf numFmtId="179" fontId="9" fillId="0" borderId="0" xfId="0" applyNumberFormat="1" applyFont="1" applyFill="1" applyBorder="1" applyAlignment="1">
      <alignment horizontal="right"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right" vertical="center" wrapText="1"/>
    </xf>
    <xf numFmtId="0" fontId="8" fillId="0" borderId="15" xfId="0" applyFont="1" applyFill="1" applyBorder="1" applyAlignment="1">
      <alignment horizontal="right" vertical="center" wrapText="1"/>
    </xf>
    <xf numFmtId="180" fontId="8" fillId="0" borderId="0" xfId="0" applyNumberFormat="1" applyFont="1" applyFill="1" applyBorder="1" applyAlignment="1">
      <alignment horizontal="right" vertical="center" wrapText="1"/>
    </xf>
    <xf numFmtId="180" fontId="9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right" vertical="center" wrapText="1"/>
    </xf>
    <xf numFmtId="0" fontId="8" fillId="0" borderId="21" xfId="0" applyFont="1" applyBorder="1" applyAlignment="1">
      <alignment horizontal="right" vertical="center" wrapText="1"/>
    </xf>
    <xf numFmtId="0" fontId="5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vertical="center" wrapText="1"/>
    </xf>
    <xf numFmtId="179" fontId="8" fillId="0" borderId="0" xfId="0" applyNumberFormat="1" applyFont="1" applyBorder="1" applyAlignment="1">
      <alignment vertical="center" wrapText="1"/>
    </xf>
    <xf numFmtId="179" fontId="9" fillId="0" borderId="0" xfId="0" applyNumberFormat="1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9" xfId="0" applyNumberFormat="1" applyFont="1" applyBorder="1">
      <alignment vertical="center"/>
    </xf>
    <xf numFmtId="0" fontId="5" fillId="0" borderId="28" xfId="0" applyNumberFormat="1" applyFont="1" applyBorder="1" applyAlignment="1">
      <alignment horizontal="center" vertical="center"/>
    </xf>
    <xf numFmtId="0" fontId="3" fillId="0" borderId="21" xfId="0" applyNumberFormat="1" applyFont="1" applyFill="1" applyBorder="1" applyAlignment="1">
      <alignment vertical="center" wrapText="1"/>
    </xf>
    <xf numFmtId="0" fontId="5" fillId="0" borderId="11" xfId="0" applyNumberFormat="1" applyFont="1" applyBorder="1">
      <alignment vertical="center"/>
    </xf>
    <xf numFmtId="0" fontId="5" fillId="0" borderId="3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1" xfId="0" applyNumberFormat="1" applyFont="1" applyFill="1" applyBorder="1">
      <alignment vertical="center"/>
    </xf>
    <xf numFmtId="0" fontId="5" fillId="0" borderId="3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38" xfId="0" applyNumberFormat="1" applyFont="1" applyBorder="1">
      <alignment vertical="center"/>
    </xf>
    <xf numFmtId="0" fontId="5" fillId="0" borderId="32" xfId="0" applyNumberFormat="1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5" fillId="0" borderId="39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2" fillId="0" borderId="15" xfId="0" applyFont="1" applyBorder="1" applyAlignment="1">
      <alignment horizontal="right" vertical="center"/>
    </xf>
    <xf numFmtId="0" fontId="3" fillId="0" borderId="2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1" xfId="0" applyNumberFormat="1" applyFont="1" applyBorder="1">
      <alignment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3" xfId="0" applyNumberFormat="1" applyFont="1" applyBorder="1">
      <alignment vertical="center"/>
    </xf>
    <xf numFmtId="0" fontId="3" fillId="0" borderId="15" xfId="0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1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>
      <alignment vertical="center"/>
    </xf>
    <xf numFmtId="0" fontId="3" fillId="0" borderId="1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9" xfId="0" applyNumberFormat="1" applyFont="1" applyBorder="1" applyAlignment="1">
      <alignment vertical="center" wrapText="1"/>
    </xf>
    <xf numFmtId="0" fontId="5" fillId="0" borderId="28" xfId="0" applyNumberFormat="1" applyFont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1" xfId="0" applyNumberFormat="1" applyFont="1" applyBorder="1" applyAlignment="1">
      <alignment vertical="center" wrapText="1"/>
    </xf>
    <xf numFmtId="0" fontId="5" fillId="0" borderId="3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3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vertical="center" wrapText="1"/>
    </xf>
    <xf numFmtId="0" fontId="5" fillId="0" borderId="32" xfId="0" applyNumberFormat="1" applyFont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5" fillId="0" borderId="19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right" vertical="center" wrapText="1"/>
    </xf>
    <xf numFmtId="181" fontId="3" fillId="0" borderId="0" xfId="0" applyNumberFormat="1" applyFont="1" applyFill="1" applyAlignment="1">
      <alignment horizontal="right" vertical="center" wrapText="1"/>
    </xf>
    <xf numFmtId="177" fontId="3" fillId="0" borderId="0" xfId="0" applyNumberFormat="1" applyFont="1" applyAlignment="1">
      <alignment horizontal="right" vertical="center" wrapText="1"/>
    </xf>
    <xf numFmtId="182" fontId="3" fillId="0" borderId="0" xfId="0" applyNumberFormat="1" applyFont="1" applyAlignment="1">
      <alignment horizontal="right" vertical="center" wrapText="1"/>
    </xf>
    <xf numFmtId="183" fontId="3" fillId="0" borderId="0" xfId="0" applyNumberFormat="1" applyFont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5" fillId="0" borderId="11" xfId="0" applyNumberFormat="1" applyFont="1" applyFill="1" applyBorder="1" applyAlignment="1">
      <alignment vertical="center" wrapText="1"/>
    </xf>
    <xf numFmtId="0" fontId="5" fillId="0" borderId="30" xfId="0" applyNumberFormat="1" applyFont="1" applyFill="1" applyBorder="1" applyAlignment="1">
      <alignment horizontal="center" vertical="center" wrapText="1"/>
    </xf>
    <xf numFmtId="184" fontId="3" fillId="0" borderId="0" xfId="0" applyNumberFormat="1" applyFont="1" applyFill="1" applyAlignment="1">
      <alignment horizontal="right" vertical="center" wrapText="1"/>
    </xf>
    <xf numFmtId="185" fontId="3" fillId="0" borderId="0" xfId="0" applyNumberFormat="1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178" fontId="3" fillId="0" borderId="0" xfId="0" applyNumberFormat="1" applyFont="1" applyAlignment="1">
      <alignment horizontal="right" vertical="center" wrapText="1"/>
    </xf>
    <xf numFmtId="0" fontId="5" fillId="0" borderId="40" xfId="0" applyNumberFormat="1" applyFont="1" applyBorder="1" applyAlignment="1">
      <alignment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177" fontId="3" fillId="0" borderId="15" xfId="0" applyNumberFormat="1" applyFont="1" applyBorder="1" applyAlignment="1">
      <alignment horizontal="right" vertical="center" wrapText="1"/>
    </xf>
    <xf numFmtId="176" fontId="3" fillId="0" borderId="15" xfId="0" applyNumberFormat="1" applyFont="1" applyBorder="1" applyAlignment="1">
      <alignment horizontal="right" vertical="center" wrapText="1"/>
    </xf>
    <xf numFmtId="177" fontId="3" fillId="0" borderId="15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7" fontId="3" fillId="0" borderId="21" xfId="0" applyNumberFormat="1" applyFont="1" applyFill="1" applyBorder="1" applyAlignment="1">
      <alignment horizontal="right" vertical="center" wrapText="1"/>
    </xf>
    <xf numFmtId="177" fontId="3" fillId="0" borderId="42" xfId="0" applyNumberFormat="1" applyFont="1" applyFill="1" applyBorder="1" applyAlignment="1">
      <alignment horizontal="right" vertical="center" wrapText="1"/>
    </xf>
    <xf numFmtId="0" fontId="3" fillId="0" borderId="43" xfId="0" applyFont="1" applyBorder="1" applyAlignment="1">
      <alignment horizontal="center" vertical="center" wrapText="1"/>
    </xf>
    <xf numFmtId="0" fontId="16" fillId="0" borderId="44" xfId="0" applyNumberFormat="1" applyFont="1" applyBorder="1" applyAlignment="1">
      <alignment vertical="center" wrapText="1"/>
    </xf>
    <xf numFmtId="0" fontId="6" fillId="0" borderId="28" xfId="0" applyNumberFormat="1" applyFont="1" applyBorder="1" applyAlignment="1">
      <alignment horizontal="center" vertical="center" wrapText="1"/>
    </xf>
    <xf numFmtId="179" fontId="7" fillId="0" borderId="21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Alignment="1">
      <alignment horizontal="right" vertical="center" wrapText="1"/>
    </xf>
    <xf numFmtId="0" fontId="12" fillId="0" borderId="44" xfId="0" applyNumberFormat="1" applyFont="1" applyBorder="1" applyAlignment="1">
      <alignment vertical="center" wrapText="1"/>
    </xf>
    <xf numFmtId="179" fontId="3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Alignment="1">
      <alignment horizontal="right" vertical="center" wrapText="1"/>
    </xf>
    <xf numFmtId="0" fontId="6" fillId="0" borderId="11" xfId="0" applyNumberFormat="1" applyFont="1" applyBorder="1" applyAlignment="1">
      <alignment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right" vertical="center" wrapText="1"/>
    </xf>
    <xf numFmtId="179" fontId="3" fillId="0" borderId="0" xfId="0" applyNumberFormat="1" applyFont="1" applyFill="1" applyBorder="1" applyAlignment="1">
      <alignment horizontal="right" vertical="center"/>
    </xf>
    <xf numFmtId="0" fontId="6" fillId="0" borderId="23" xfId="0" applyNumberFormat="1" applyFont="1" applyBorder="1" applyAlignment="1">
      <alignment vertical="center" wrapText="1"/>
    </xf>
    <xf numFmtId="0" fontId="6" fillId="0" borderId="32" xfId="0" applyNumberFormat="1" applyFont="1" applyBorder="1" applyAlignment="1">
      <alignment horizontal="center" vertical="center" wrapText="1"/>
    </xf>
    <xf numFmtId="179" fontId="7" fillId="0" borderId="15" xfId="0" applyNumberFormat="1" applyFont="1" applyFill="1" applyBorder="1" applyAlignment="1">
      <alignment horizontal="right" vertical="center" wrapText="1"/>
    </xf>
    <xf numFmtId="179" fontId="7" fillId="0" borderId="42" xfId="0" applyNumberFormat="1" applyFont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5" fillId="0" borderId="4" xfId="0" applyNumberFormat="1" applyFont="1" applyBorder="1">
      <alignment vertical="center"/>
    </xf>
    <xf numFmtId="179" fontId="26" fillId="0" borderId="7" xfId="0" applyNumberFormat="1" applyFont="1" applyFill="1" applyBorder="1" applyAlignment="1">
      <alignment horizontal="right" vertical="center"/>
    </xf>
    <xf numFmtId="179" fontId="26" fillId="0" borderId="0" xfId="0" applyNumberFormat="1" applyFont="1" applyAlignment="1">
      <alignment horizontal="right" vertical="center"/>
    </xf>
    <xf numFmtId="179" fontId="26" fillId="0" borderId="7" xfId="0" applyNumberFormat="1" applyFont="1" applyBorder="1" applyAlignment="1">
      <alignment horizontal="right" vertical="center"/>
    </xf>
    <xf numFmtId="177" fontId="19" fillId="0" borderId="0" xfId="0" applyNumberFormat="1" applyFont="1">
      <alignment vertical="center"/>
    </xf>
    <xf numFmtId="0" fontId="23" fillId="0" borderId="8" xfId="0" applyNumberFormat="1" applyFont="1" applyBorder="1">
      <alignment vertical="center"/>
    </xf>
    <xf numFmtId="179" fontId="27" fillId="0" borderId="0" xfId="0" applyNumberFormat="1" applyFont="1" applyFill="1" applyBorder="1" applyAlignment="1">
      <alignment horizontal="right" vertical="center"/>
    </xf>
    <xf numFmtId="179" fontId="27" fillId="0" borderId="0" xfId="0" applyNumberFormat="1" applyFont="1" applyAlignment="1">
      <alignment horizontal="right" vertical="center"/>
    </xf>
    <xf numFmtId="179" fontId="27" fillId="0" borderId="0" xfId="0" applyNumberFormat="1" applyFont="1" applyBorder="1" applyAlignment="1">
      <alignment horizontal="right" vertical="center"/>
    </xf>
    <xf numFmtId="179" fontId="26" fillId="0" borderId="0" xfId="0" applyNumberFormat="1" applyFont="1" applyBorder="1" applyAlignment="1">
      <alignment horizontal="right" vertical="center"/>
    </xf>
    <xf numFmtId="0" fontId="24" fillId="0" borderId="8" xfId="0" applyNumberFormat="1" applyFont="1" applyBorder="1">
      <alignment vertical="center"/>
    </xf>
    <xf numFmtId="179" fontId="27" fillId="0" borderId="0" xfId="0" applyNumberFormat="1" applyFont="1" applyFill="1" applyAlignment="1">
      <alignment horizontal="right" vertical="center"/>
    </xf>
    <xf numFmtId="179" fontId="26" fillId="0" borderId="0" xfId="0" applyNumberFormat="1" applyFont="1" applyFill="1" applyBorder="1" applyAlignment="1">
      <alignment horizontal="right" vertical="center"/>
    </xf>
    <xf numFmtId="0" fontId="23" fillId="0" borderId="12" xfId="0" applyNumberFormat="1" applyFont="1" applyBorder="1">
      <alignment vertical="center"/>
    </xf>
    <xf numFmtId="179" fontId="27" fillId="0" borderId="15" xfId="0" applyNumberFormat="1" applyFont="1" applyFill="1" applyBorder="1">
      <alignment vertical="center"/>
    </xf>
    <xf numFmtId="179" fontId="27" fillId="0" borderId="15" xfId="0" applyNumberFormat="1" applyFont="1" applyBorder="1">
      <alignment vertical="center"/>
    </xf>
    <xf numFmtId="179" fontId="26" fillId="0" borderId="15" xfId="0" applyNumberFormat="1" applyFont="1" applyBorder="1">
      <alignment vertical="center"/>
    </xf>
    <xf numFmtId="0" fontId="28" fillId="0" borderId="0" xfId="0" applyFont="1">
      <alignment vertical="center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6" fillId="0" borderId="56" xfId="0" applyNumberFormat="1" applyFont="1" applyBorder="1" applyAlignment="1">
      <alignment vertical="center" wrapText="1"/>
    </xf>
    <xf numFmtId="0" fontId="16" fillId="0" borderId="57" xfId="0" applyNumberFormat="1" applyFont="1" applyBorder="1" applyAlignment="1">
      <alignment horizontal="center" vertical="center" wrapText="1"/>
    </xf>
    <xf numFmtId="179" fontId="30" fillId="0" borderId="0" xfId="0" applyNumberFormat="1" applyFont="1" applyFill="1" applyBorder="1" applyAlignment="1">
      <alignment horizontal="right" vertical="center"/>
    </xf>
    <xf numFmtId="179" fontId="30" fillId="0" borderId="0" xfId="0" applyNumberFormat="1" applyFont="1" applyFill="1" applyAlignment="1">
      <alignment horizontal="right" vertical="center"/>
    </xf>
    <xf numFmtId="0" fontId="12" fillId="0" borderId="22" xfId="0" applyNumberFormat="1" applyFont="1" applyBorder="1" applyAlignment="1">
      <alignment horizontal="center" vertical="center" wrapText="1"/>
    </xf>
    <xf numFmtId="179" fontId="29" fillId="0" borderId="0" xfId="0" applyNumberFormat="1" applyFont="1" applyFill="1" applyBorder="1" applyAlignment="1">
      <alignment horizontal="right" vertical="center"/>
    </xf>
    <xf numFmtId="179" fontId="29" fillId="0" borderId="0" xfId="0" applyNumberFormat="1" applyFont="1" applyFill="1" applyAlignment="1">
      <alignment horizontal="right" vertical="center"/>
    </xf>
    <xf numFmtId="0" fontId="12" fillId="0" borderId="44" xfId="0" applyNumberFormat="1" applyFont="1" applyFill="1" applyBorder="1" applyAlignment="1">
      <alignment vertical="center" wrapText="1"/>
    </xf>
    <xf numFmtId="0" fontId="12" fillId="0" borderId="22" xfId="0" applyNumberFormat="1" applyFont="1" applyFill="1" applyBorder="1" applyAlignment="1">
      <alignment horizontal="center" vertical="center" wrapText="1"/>
    </xf>
    <xf numFmtId="0" fontId="16" fillId="0" borderId="22" xfId="0" applyNumberFormat="1" applyFont="1" applyBorder="1" applyAlignment="1">
      <alignment horizontal="center" vertical="center" wrapText="1"/>
    </xf>
    <xf numFmtId="0" fontId="30" fillId="0" borderId="22" xfId="0" applyNumberFormat="1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Border="1" applyAlignment="1">
      <alignment horizontal="right" vertical="center"/>
    </xf>
    <xf numFmtId="186" fontId="29" fillId="0" borderId="0" xfId="0" applyNumberFormat="1" applyFont="1" applyFill="1" applyBorder="1" applyAlignment="1">
      <alignment horizontal="right" vertical="center"/>
    </xf>
    <xf numFmtId="180" fontId="29" fillId="0" borderId="0" xfId="0" applyNumberFormat="1" applyFont="1" applyAlignment="1">
      <alignment horizontal="right" vertical="center"/>
    </xf>
    <xf numFmtId="180" fontId="29" fillId="0" borderId="0" xfId="0" applyNumberFormat="1" applyFont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0" fontId="29" fillId="0" borderId="0" xfId="0" applyFont="1" applyFill="1" applyAlignment="1">
      <alignment horizontal="right" vertical="center"/>
    </xf>
    <xf numFmtId="0" fontId="12" fillId="0" borderId="58" xfId="0" applyNumberFormat="1" applyFont="1" applyBorder="1" applyAlignment="1">
      <alignment vertical="center" wrapText="1"/>
    </xf>
    <xf numFmtId="0" fontId="12" fillId="0" borderId="24" xfId="0" applyNumberFormat="1" applyFont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right" vertical="center"/>
    </xf>
    <xf numFmtId="0" fontId="29" fillId="0" borderId="59" xfId="0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179" fontId="30" fillId="0" borderId="0" xfId="0" applyNumberFormat="1" applyFont="1" applyAlignment="1">
      <alignment horizontal="right" vertical="center" wrapText="1"/>
    </xf>
    <xf numFmtId="179" fontId="30" fillId="0" borderId="0" xfId="0" applyNumberFormat="1" applyFont="1" applyFill="1" applyAlignment="1">
      <alignment horizontal="right" vertical="center" wrapText="1"/>
    </xf>
    <xf numFmtId="179" fontId="30" fillId="0" borderId="0" xfId="0" applyNumberFormat="1" applyFont="1" applyFill="1" applyBorder="1" applyAlignment="1">
      <alignment horizontal="right" vertical="center" wrapText="1"/>
    </xf>
    <xf numFmtId="179" fontId="29" fillId="0" borderId="0" xfId="0" applyNumberFormat="1" applyFont="1" applyAlignment="1">
      <alignment horizontal="right" vertical="center" wrapText="1"/>
    </xf>
    <xf numFmtId="179" fontId="29" fillId="0" borderId="0" xfId="0" applyNumberFormat="1" applyFont="1" applyFill="1" applyAlignment="1">
      <alignment horizontal="right" vertical="center" wrapText="1"/>
    </xf>
    <xf numFmtId="179" fontId="29" fillId="0" borderId="0" xfId="0" applyNumberFormat="1" applyFont="1" applyFill="1" applyBorder="1" applyAlignment="1">
      <alignment horizontal="right" vertical="center" wrapText="1"/>
    </xf>
    <xf numFmtId="179" fontId="30" fillId="0" borderId="0" xfId="0" applyNumberFormat="1" applyFont="1" applyBorder="1" applyAlignment="1">
      <alignment horizontal="right" vertical="center" wrapText="1"/>
    </xf>
    <xf numFmtId="0" fontId="29" fillId="0" borderId="22" xfId="0" applyNumberFormat="1" applyFont="1" applyBorder="1" applyAlignment="1">
      <alignment horizontal="center" vertical="center" wrapText="1"/>
    </xf>
    <xf numFmtId="179" fontId="29" fillId="0" borderId="0" xfId="0" applyNumberFormat="1" applyFont="1" applyBorder="1" applyAlignment="1">
      <alignment horizontal="right" vertical="center" wrapText="1"/>
    </xf>
    <xf numFmtId="179" fontId="29" fillId="0" borderId="15" xfId="0" applyNumberFormat="1" applyFont="1" applyBorder="1" applyAlignment="1">
      <alignment horizontal="right" vertical="center" wrapText="1"/>
    </xf>
    <xf numFmtId="0" fontId="12" fillId="0" borderId="6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F33"/>
  <sheetViews>
    <sheetView showZeros="0" topLeftCell="A13" workbookViewId="0">
      <selection activeCell="J9" sqref="J9"/>
    </sheetView>
  </sheetViews>
  <sheetFormatPr defaultColWidth="9" defaultRowHeight="14.25" outlineLevelCol="5"/>
  <cols>
    <col min="1" max="1" width="25.625" style="52" customWidth="1"/>
    <col min="2" max="2" width="6.75" style="50" customWidth="1"/>
    <col min="3" max="4" width="9.75" style="52" customWidth="1"/>
    <col min="5" max="5" width="9.75" style="269" customWidth="1"/>
    <col min="6" max="6" width="9.75" style="52" customWidth="1"/>
    <col min="7" max="155" width="9" style="52"/>
  </cols>
  <sheetData>
    <row r="1" ht="22.5" spans="1:6">
      <c r="A1" s="270" t="s">
        <v>0</v>
      </c>
      <c r="B1" s="270"/>
      <c r="C1" s="270"/>
      <c r="D1" s="270"/>
      <c r="E1" s="270"/>
      <c r="F1" s="270"/>
    </row>
    <row r="2" ht="20.1" customHeight="1"/>
    <row r="3" ht="12" customHeight="1" spans="1:6">
      <c r="A3" s="271" t="s">
        <v>1</v>
      </c>
      <c r="B3" s="238" t="s">
        <v>2</v>
      </c>
      <c r="C3" s="239" t="s">
        <v>3</v>
      </c>
      <c r="D3" s="239" t="s">
        <v>4</v>
      </c>
      <c r="E3" s="272"/>
      <c r="F3" s="272"/>
    </row>
    <row r="4" ht="32.25" customHeight="1" spans="1:6">
      <c r="A4" s="273"/>
      <c r="B4" s="243"/>
      <c r="C4" s="243"/>
      <c r="D4" s="243"/>
      <c r="E4" s="244" t="s">
        <v>5</v>
      </c>
      <c r="F4" s="245" t="s">
        <v>6</v>
      </c>
    </row>
    <row r="5" s="51" customFormat="1" ht="18" customHeight="1" spans="1:6">
      <c r="A5" s="190" t="s">
        <v>7</v>
      </c>
      <c r="B5" s="255" t="s">
        <v>8</v>
      </c>
      <c r="C5" s="274">
        <v>11.8</v>
      </c>
      <c r="D5" s="275">
        <v>35.3276353276353</v>
      </c>
      <c r="E5" s="276">
        <v>35.3276353276353</v>
      </c>
      <c r="F5" s="276"/>
    </row>
    <row r="6" ht="18" customHeight="1" spans="1:6">
      <c r="A6" s="194" t="s">
        <v>9</v>
      </c>
      <c r="B6" s="250" t="s">
        <v>8</v>
      </c>
      <c r="C6" s="277">
        <v>-8.7</v>
      </c>
      <c r="D6" s="278">
        <v>55.8823529411765</v>
      </c>
      <c r="E6" s="279">
        <v>55.8823529411765</v>
      </c>
      <c r="F6" s="279"/>
    </row>
    <row r="7" ht="18" customHeight="1" spans="1:6">
      <c r="A7" s="194" t="s">
        <v>10</v>
      </c>
      <c r="B7" s="250" t="s">
        <v>8</v>
      </c>
      <c r="C7" s="277">
        <v>-37.1</v>
      </c>
      <c r="D7" s="278">
        <v>185.245901639344</v>
      </c>
      <c r="E7" s="279">
        <v>185.245901639344</v>
      </c>
      <c r="F7" s="279"/>
    </row>
    <row r="8" s="51" customFormat="1" ht="18" customHeight="1" spans="1:6">
      <c r="A8" s="190" t="s">
        <v>11</v>
      </c>
      <c r="B8" s="255" t="s">
        <v>8</v>
      </c>
      <c r="C8" s="274">
        <v>4.3</v>
      </c>
      <c r="D8" s="274">
        <v>15.3</v>
      </c>
      <c r="E8" s="280">
        <v>14.043695296091</v>
      </c>
      <c r="F8" s="280">
        <v>17.4</v>
      </c>
    </row>
    <row r="9" ht="18" customHeight="1" spans="1:6">
      <c r="A9" s="190" t="s">
        <v>12</v>
      </c>
      <c r="B9" s="281"/>
      <c r="C9" s="277"/>
      <c r="D9" s="277"/>
      <c r="E9" s="282"/>
      <c r="F9" s="280"/>
    </row>
    <row r="10" ht="18" customHeight="1" spans="1:6">
      <c r="A10" s="194" t="s">
        <v>13</v>
      </c>
      <c r="B10" s="250" t="s">
        <v>8</v>
      </c>
      <c r="C10" s="277">
        <v>-0.4</v>
      </c>
      <c r="D10" s="277">
        <v>28.8</v>
      </c>
      <c r="E10" s="282">
        <v>36.058266969846</v>
      </c>
      <c r="F10" s="282">
        <v>21.7</v>
      </c>
    </row>
    <row r="11" ht="18" customHeight="1" spans="1:6">
      <c r="A11" s="194" t="s">
        <v>14</v>
      </c>
      <c r="B11" s="250" t="s">
        <v>8</v>
      </c>
      <c r="C11" s="277">
        <v>-6.3</v>
      </c>
      <c r="D11" s="277">
        <v>3.9</v>
      </c>
      <c r="E11" s="282">
        <v>2.2362587362235</v>
      </c>
      <c r="F11" s="282">
        <v>115.1</v>
      </c>
    </row>
    <row r="12" ht="18" customHeight="1" spans="1:6">
      <c r="A12" s="194" t="s">
        <v>15</v>
      </c>
      <c r="B12" s="250" t="s">
        <v>8</v>
      </c>
      <c r="C12" s="277">
        <v>45.7</v>
      </c>
      <c r="D12" s="277">
        <v>-23.9</v>
      </c>
      <c r="E12" s="282">
        <v>-20.4801962604246</v>
      </c>
      <c r="F12" s="282">
        <v>-42</v>
      </c>
    </row>
    <row r="13" ht="18" customHeight="1" spans="1:6">
      <c r="A13" s="190" t="s">
        <v>16</v>
      </c>
      <c r="B13" s="281"/>
      <c r="C13" s="277"/>
      <c r="D13" s="277"/>
      <c r="E13" s="282"/>
      <c r="F13" s="282"/>
    </row>
    <row r="14" ht="18" customHeight="1" spans="1:6">
      <c r="A14" s="194" t="s">
        <v>17</v>
      </c>
      <c r="B14" s="250" t="s">
        <v>8</v>
      </c>
      <c r="C14" s="277">
        <v>2.8</v>
      </c>
      <c r="D14" s="277">
        <v>12.3</v>
      </c>
      <c r="E14" s="282">
        <v>9.06493508833086</v>
      </c>
      <c r="F14" s="282">
        <v>17.4</v>
      </c>
    </row>
    <row r="15" ht="18" customHeight="1" spans="1:6">
      <c r="A15" s="194" t="s">
        <v>18</v>
      </c>
      <c r="B15" s="250" t="s">
        <v>8</v>
      </c>
      <c r="C15" s="277">
        <v>139.3</v>
      </c>
      <c r="D15" s="277">
        <v>126.6</v>
      </c>
      <c r="E15" s="282">
        <v>126.6</v>
      </c>
      <c r="F15" s="282"/>
    </row>
    <row r="16" ht="18" customHeight="1" spans="1:6">
      <c r="A16" s="194" t="s">
        <v>19</v>
      </c>
      <c r="B16" s="250" t="s">
        <v>8</v>
      </c>
      <c r="C16" s="277">
        <v>-12.7</v>
      </c>
      <c r="D16" s="277">
        <v>-7.8</v>
      </c>
      <c r="E16" s="282">
        <v>-7.8</v>
      </c>
      <c r="F16" s="282"/>
    </row>
    <row r="17" ht="18" customHeight="1" spans="1:6">
      <c r="A17" s="194" t="s">
        <v>20</v>
      </c>
      <c r="B17" s="250" t="s">
        <v>8</v>
      </c>
      <c r="C17" s="277">
        <v>91.102581995813</v>
      </c>
      <c r="D17" s="277">
        <v>21.6298460227619</v>
      </c>
      <c r="E17" s="282">
        <v>21.6298460227619</v>
      </c>
      <c r="F17" s="282"/>
    </row>
    <row r="18" ht="18" customHeight="1" spans="1:6">
      <c r="A18" s="190" t="s">
        <v>21</v>
      </c>
      <c r="B18" s="281"/>
      <c r="C18" s="277"/>
      <c r="D18" s="277"/>
      <c r="E18" s="282"/>
      <c r="F18" s="282"/>
    </row>
    <row r="19" ht="18" customHeight="1" spans="1:6">
      <c r="A19" s="194" t="s">
        <v>22</v>
      </c>
      <c r="B19" s="250" t="s">
        <v>8</v>
      </c>
      <c r="C19" s="277">
        <v>4.50103936626749</v>
      </c>
      <c r="D19" s="277">
        <v>-21.6948021692321</v>
      </c>
      <c r="E19" s="282">
        <v>-21.6948021692321</v>
      </c>
      <c r="F19" s="282"/>
    </row>
    <row r="20" ht="18" customHeight="1" spans="1:6">
      <c r="A20" s="194" t="s">
        <v>23</v>
      </c>
      <c r="B20" s="250" t="s">
        <v>8</v>
      </c>
      <c r="C20" s="277">
        <v>94.3589743589744</v>
      </c>
      <c r="D20" s="277">
        <v>-100</v>
      </c>
      <c r="E20" s="282">
        <v>-100</v>
      </c>
      <c r="F20" s="282">
        <v>-100</v>
      </c>
    </row>
    <row r="21" ht="18" customHeight="1" spans="1:6">
      <c r="A21" s="194" t="s">
        <v>24</v>
      </c>
      <c r="B21" s="250" t="s">
        <v>8</v>
      </c>
      <c r="C21" s="277"/>
      <c r="D21" s="277"/>
      <c r="E21" s="282"/>
      <c r="F21" s="282"/>
    </row>
    <row r="22" ht="18" customHeight="1" spans="1:6">
      <c r="A22" s="194" t="s">
        <v>25</v>
      </c>
      <c r="B22" s="250" t="s">
        <v>8</v>
      </c>
      <c r="C22" s="277"/>
      <c r="D22" s="277"/>
      <c r="E22" s="282"/>
      <c r="F22" s="282"/>
    </row>
    <row r="23" ht="18" customHeight="1" spans="1:6">
      <c r="A23" s="194" t="s">
        <v>26</v>
      </c>
      <c r="B23" s="250" t="s">
        <v>8</v>
      </c>
      <c r="C23" s="277">
        <v>-12.5235614169349</v>
      </c>
      <c r="D23" s="278">
        <v>21.2258322757239</v>
      </c>
      <c r="E23" s="279">
        <v>22.7070899485401</v>
      </c>
      <c r="F23" s="279">
        <v>17.7763460763624</v>
      </c>
    </row>
    <row r="24" ht="18" customHeight="1" spans="1:6">
      <c r="A24" s="194" t="s">
        <v>27</v>
      </c>
      <c r="B24" s="250" t="s">
        <v>8</v>
      </c>
      <c r="C24" s="277">
        <v>135.823279898639</v>
      </c>
      <c r="D24" s="278">
        <v>45.3698988530449</v>
      </c>
      <c r="E24" s="279">
        <v>86.3998704042443</v>
      </c>
      <c r="F24" s="279">
        <v>-46.8827778789534</v>
      </c>
    </row>
    <row r="25" ht="18" customHeight="1" spans="1:6">
      <c r="A25" s="194" t="s">
        <v>28</v>
      </c>
      <c r="B25" s="250" t="s">
        <v>8</v>
      </c>
      <c r="C25" s="277">
        <v>177.081371889711</v>
      </c>
      <c r="D25" s="278">
        <v>-9.9</v>
      </c>
      <c r="E25" s="279">
        <v>39.6685655100984</v>
      </c>
      <c r="F25" s="279">
        <v>-82.3</v>
      </c>
    </row>
    <row r="26" ht="18" customHeight="1" spans="1:6">
      <c r="A26" s="194" t="s">
        <v>29</v>
      </c>
      <c r="B26" s="250" t="s">
        <v>8</v>
      </c>
      <c r="C26" s="277">
        <v>-19.2157143539071</v>
      </c>
      <c r="D26" s="278">
        <v>-18.5</v>
      </c>
      <c r="E26" s="279">
        <v>-59.2684713278603</v>
      </c>
      <c r="F26" s="279">
        <v>55.7808203960341</v>
      </c>
    </row>
    <row r="27" ht="18" customHeight="1" spans="1:6">
      <c r="A27" s="194" t="s">
        <v>30</v>
      </c>
      <c r="B27" s="250" t="s">
        <v>8</v>
      </c>
      <c r="C27" s="277">
        <v>25.1740819224661</v>
      </c>
      <c r="D27" s="278">
        <v>29.3267561356401</v>
      </c>
      <c r="E27" s="279">
        <v>41.0929671553164</v>
      </c>
      <c r="F27" s="279">
        <v>24.1696139119296</v>
      </c>
    </row>
    <row r="28" ht="18" customHeight="1" spans="1:6">
      <c r="A28" s="190" t="s">
        <v>31</v>
      </c>
      <c r="B28" s="281"/>
      <c r="C28" s="277"/>
      <c r="D28" s="277"/>
      <c r="E28" s="282"/>
      <c r="F28" s="282"/>
    </row>
    <row r="29" ht="18" customHeight="1" spans="1:6">
      <c r="A29" s="194" t="s">
        <v>32</v>
      </c>
      <c r="B29" s="250" t="s">
        <v>8</v>
      </c>
      <c r="C29" s="277">
        <v>-62.4</v>
      </c>
      <c r="D29" s="277">
        <v>-70.5</v>
      </c>
      <c r="E29" s="282">
        <v>-70.5</v>
      </c>
      <c r="F29" s="282"/>
    </row>
    <row r="30" ht="18" customHeight="1" spans="1:6">
      <c r="A30" s="194" t="s">
        <v>33</v>
      </c>
      <c r="B30" s="250" t="s">
        <v>8</v>
      </c>
      <c r="C30" s="277">
        <v>11.8</v>
      </c>
      <c r="D30" s="277">
        <v>24.7</v>
      </c>
      <c r="E30" s="282">
        <v>24.7</v>
      </c>
      <c r="F30" s="282"/>
    </row>
    <row r="31" ht="18" customHeight="1" spans="1:6">
      <c r="A31" s="265" t="s">
        <v>34</v>
      </c>
      <c r="B31" s="266" t="s">
        <v>8</v>
      </c>
      <c r="C31" s="277">
        <v>0.3</v>
      </c>
      <c r="D31" s="277">
        <v>9.2</v>
      </c>
      <c r="E31" s="283">
        <v>-3.58827688717554</v>
      </c>
      <c r="F31" s="283">
        <v>17.4</v>
      </c>
    </row>
    <row r="32" ht="39" customHeight="1" spans="1:6">
      <c r="A32" s="284" t="s">
        <v>35</v>
      </c>
      <c r="B32" s="284"/>
      <c r="C32" s="284"/>
      <c r="D32" s="284"/>
      <c r="E32" s="284"/>
      <c r="F32" s="284"/>
    </row>
    <row r="33" spans="5:5">
      <c r="E33" s="52"/>
    </row>
  </sheetData>
  <mergeCells count="7">
    <mergeCell ref="A1:F1"/>
    <mergeCell ref="E3:F3"/>
    <mergeCell ref="A32:F32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5" orientation="portrait" useFirstPageNumber="1"/>
  <headerFooter alignWithMargins="0" scaleWithDoc="0">
    <oddFooter>&amp;C&amp;10 &amp;12 87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GQ21"/>
  <sheetViews>
    <sheetView showZeros="0" topLeftCell="A9" workbookViewId="0">
      <selection activeCell="I9" sqref="I9"/>
    </sheetView>
  </sheetViews>
  <sheetFormatPr defaultColWidth="9" defaultRowHeight="14.25"/>
  <cols>
    <col min="1" max="1" width="25.625" style="3" customWidth="1"/>
    <col min="2" max="2" width="6.75" style="1" customWidth="1"/>
    <col min="3" max="3" width="9.75" style="3" customWidth="1"/>
    <col min="4" max="4" width="9.625" style="3" customWidth="1"/>
    <col min="5" max="6" width="9.75" style="3" customWidth="1"/>
    <col min="7" max="199" width="9" style="3"/>
  </cols>
  <sheetData>
    <row r="1" ht="20.1" customHeight="1" spans="1:1">
      <c r="A1" s="236"/>
    </row>
    <row r="2" ht="20.1" customHeight="1" spans="1:1">
      <c r="A2" s="5" t="s">
        <v>36</v>
      </c>
    </row>
    <row r="3" s="52" customFormat="1" ht="12" customHeight="1" spans="1:6">
      <c r="A3" s="237" t="s">
        <v>1</v>
      </c>
      <c r="B3" s="238" t="s">
        <v>2</v>
      </c>
      <c r="C3" s="239" t="s">
        <v>3</v>
      </c>
      <c r="D3" s="239" t="s">
        <v>37</v>
      </c>
      <c r="E3" s="240"/>
      <c r="F3" s="241"/>
    </row>
    <row r="4" s="52" customFormat="1" ht="32.25" customHeight="1" spans="1:6">
      <c r="A4" s="242"/>
      <c r="B4" s="243"/>
      <c r="C4" s="243"/>
      <c r="D4" s="243"/>
      <c r="E4" s="244" t="s">
        <v>5</v>
      </c>
      <c r="F4" s="245" t="s">
        <v>6</v>
      </c>
    </row>
    <row r="5" s="2" customFormat="1" ht="30.75" customHeight="1" spans="1:6">
      <c r="A5" s="246" t="s">
        <v>38</v>
      </c>
      <c r="B5" s="247" t="s">
        <v>8</v>
      </c>
      <c r="C5" s="248">
        <v>4</v>
      </c>
      <c r="D5" s="249">
        <v>2.32709129299128</v>
      </c>
      <c r="E5" s="248">
        <v>3.2110323076606</v>
      </c>
      <c r="F5" s="248">
        <v>1.69592256515452</v>
      </c>
    </row>
    <row r="6" ht="30.75" customHeight="1" spans="1:6">
      <c r="A6" s="194" t="s">
        <v>39</v>
      </c>
      <c r="B6" s="250" t="s">
        <v>8</v>
      </c>
      <c r="C6" s="251">
        <v>-5.6</v>
      </c>
      <c r="D6" s="252">
        <v>26.1916175744728</v>
      </c>
      <c r="E6" s="251">
        <v>70.4988465010532</v>
      </c>
      <c r="F6" s="251">
        <v>22.8154406060475</v>
      </c>
    </row>
    <row r="7" ht="30.75" customHeight="1" spans="1:6">
      <c r="A7" s="194" t="s">
        <v>40</v>
      </c>
      <c r="B7" s="250" t="s">
        <v>8</v>
      </c>
      <c r="C7" s="251">
        <v>62.8</v>
      </c>
      <c r="D7" s="252">
        <v>-55.4651145165446</v>
      </c>
      <c r="E7" s="251">
        <v>-55.4651145165446</v>
      </c>
      <c r="F7" s="251"/>
    </row>
    <row r="8" ht="30.75" customHeight="1" spans="1:6">
      <c r="A8" s="194" t="s">
        <v>41</v>
      </c>
      <c r="B8" s="250" t="s">
        <v>8</v>
      </c>
      <c r="C8" s="251">
        <v>-17.8</v>
      </c>
      <c r="D8" s="252">
        <v>6.42682188035293</v>
      </c>
      <c r="E8" s="251">
        <v>5.99343074573201</v>
      </c>
      <c r="F8" s="251">
        <v>11.4310686582073</v>
      </c>
    </row>
    <row r="9" ht="30.75" customHeight="1" spans="1:6">
      <c r="A9" s="194" t="s">
        <v>42</v>
      </c>
      <c r="B9" s="250" t="s">
        <v>8</v>
      </c>
      <c r="C9" s="251">
        <v>-65.5</v>
      </c>
      <c r="D9" s="252">
        <v>-71.4613180515759</v>
      </c>
      <c r="E9" s="251">
        <v>-71.4613180515759</v>
      </c>
      <c r="F9" s="251"/>
    </row>
    <row r="10" ht="30.75" customHeight="1" spans="1:6">
      <c r="A10" s="194" t="s">
        <v>43</v>
      </c>
      <c r="B10" s="250" t="s">
        <v>8</v>
      </c>
      <c r="C10" s="251">
        <v>25005.9</v>
      </c>
      <c r="D10" s="252">
        <v>-44.8748760525033</v>
      </c>
      <c r="E10" s="251">
        <v>-44.8748760525033</v>
      </c>
      <c r="F10" s="251"/>
    </row>
    <row r="11" ht="30.75" customHeight="1" spans="1:6">
      <c r="A11" s="194" t="s">
        <v>44</v>
      </c>
      <c r="B11" s="250" t="s">
        <v>8</v>
      </c>
      <c r="C11" s="251">
        <v>1.3</v>
      </c>
      <c r="D11" s="252">
        <v>8.69627325424271</v>
      </c>
      <c r="E11" s="251">
        <v>16.0208179018362</v>
      </c>
      <c r="F11" s="251">
        <v>-3.38146818103456</v>
      </c>
    </row>
    <row r="12" s="160" customFormat="1" ht="30.75" customHeight="1" spans="1:199">
      <c r="A12" s="253" t="s">
        <v>45</v>
      </c>
      <c r="B12" s="254" t="s">
        <v>8</v>
      </c>
      <c r="C12" s="251"/>
      <c r="D12" s="252"/>
      <c r="E12" s="251"/>
      <c r="F12" s="251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</row>
    <row r="13" ht="30.75" customHeight="1" spans="1:6">
      <c r="A13" s="194" t="s">
        <v>46</v>
      </c>
      <c r="B13" s="250" t="s">
        <v>8</v>
      </c>
      <c r="C13" s="251">
        <v>19.1</v>
      </c>
      <c r="D13" s="252">
        <v>-9.4414999061589</v>
      </c>
      <c r="E13" s="251">
        <v>-60.678002582867</v>
      </c>
      <c r="F13" s="251">
        <v>-6.57356466067445</v>
      </c>
    </row>
    <row r="14" s="2" customFormat="1" ht="30.75" customHeight="1" spans="1:6">
      <c r="A14" s="190" t="s">
        <v>47</v>
      </c>
      <c r="B14" s="255" t="s">
        <v>8</v>
      </c>
      <c r="C14" s="248">
        <v>8.84020619957148</v>
      </c>
      <c r="D14" s="249">
        <v>10.8037566823295</v>
      </c>
      <c r="E14" s="248">
        <v>-8.71772441560698</v>
      </c>
      <c r="F14" s="248">
        <v>132.500162517064</v>
      </c>
    </row>
    <row r="15" s="2" customFormat="1" ht="30.75" customHeight="1" spans="1:6">
      <c r="A15" s="190" t="s">
        <v>48</v>
      </c>
      <c r="B15" s="256"/>
      <c r="C15" s="257"/>
      <c r="D15" s="258"/>
      <c r="E15" s="259"/>
      <c r="F15" s="259"/>
    </row>
    <row r="16" ht="30.75" customHeight="1" spans="1:6">
      <c r="A16" s="194" t="s">
        <v>49</v>
      </c>
      <c r="B16" s="250" t="s">
        <v>50</v>
      </c>
      <c r="C16" s="260">
        <v>2622.8601</v>
      </c>
      <c r="D16" s="261">
        <v>2233.1617</v>
      </c>
      <c r="E16" s="262">
        <v>137.7394</v>
      </c>
      <c r="F16" s="262">
        <v>2095.4223</v>
      </c>
    </row>
    <row r="17" ht="30.75" customHeight="1" spans="1:6">
      <c r="A17" s="194" t="s">
        <v>51</v>
      </c>
      <c r="B17" s="250" t="s">
        <v>50</v>
      </c>
      <c r="C17" s="260">
        <v>1507.4218</v>
      </c>
      <c r="D17" s="261">
        <v>1691.5607</v>
      </c>
      <c r="E17" s="262">
        <v>2.6899</v>
      </c>
      <c r="F17" s="262">
        <v>1688.8708</v>
      </c>
    </row>
    <row r="18" ht="30.75" customHeight="1" spans="1:6">
      <c r="A18" s="194" t="s">
        <v>52</v>
      </c>
      <c r="B18" s="250" t="s">
        <v>50</v>
      </c>
      <c r="C18" s="260">
        <v>131.4856</v>
      </c>
      <c r="D18" s="261">
        <v>204.2063</v>
      </c>
      <c r="E18" s="262">
        <v>29.4419</v>
      </c>
      <c r="F18" s="262">
        <v>174.7644</v>
      </c>
    </row>
    <row r="19" ht="30.75" customHeight="1" spans="1:6">
      <c r="A19" s="194" t="s">
        <v>51</v>
      </c>
      <c r="B19" s="250" t="s">
        <v>50</v>
      </c>
      <c r="C19" s="260">
        <v>99.7465</v>
      </c>
      <c r="D19" s="261">
        <v>141.1877</v>
      </c>
      <c r="E19" s="262">
        <v>1.5347</v>
      </c>
      <c r="F19" s="262">
        <v>139.653</v>
      </c>
    </row>
    <row r="20" ht="30.75" customHeight="1" spans="1:6">
      <c r="A20" s="194" t="s">
        <v>53</v>
      </c>
      <c r="B20" s="250" t="s">
        <v>54</v>
      </c>
      <c r="C20" s="263">
        <v>240201</v>
      </c>
      <c r="D20" s="264">
        <f>E20+F20</f>
        <v>640776</v>
      </c>
      <c r="E20" s="263">
        <v>55266</v>
      </c>
      <c r="F20" s="263">
        <v>585510</v>
      </c>
    </row>
    <row r="21" ht="30.75" customHeight="1" spans="1:6">
      <c r="A21" s="265" t="s">
        <v>51</v>
      </c>
      <c r="B21" s="266" t="s">
        <v>54</v>
      </c>
      <c r="C21" s="267">
        <v>201323</v>
      </c>
      <c r="D21" s="268">
        <f>E21+F21</f>
        <v>474736</v>
      </c>
      <c r="E21" s="267">
        <v>2556</v>
      </c>
      <c r="F21" s="267">
        <v>472180</v>
      </c>
    </row>
  </sheetData>
  <mergeCells count="5">
    <mergeCell ref="E3:F3"/>
    <mergeCell ref="A3:A4"/>
    <mergeCell ref="B3:B4"/>
    <mergeCell ref="C3:C4"/>
    <mergeCell ref="D3:D4"/>
  </mergeCells>
  <printOptions horizontalCentered="1"/>
  <pageMargins left="1.14" right="0.94" top="1.38" bottom="1.57" header="0.51" footer="1.1"/>
  <pageSetup paperSize="9" firstPageNumber="86" orientation="portrait" useFirstPageNumber="1"/>
  <headerFooter alignWithMargins="0" scaleWithDoc="0">
    <oddFooter>&amp;C&amp;10 &amp;12 88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J30"/>
  <sheetViews>
    <sheetView showZeros="0" topLeftCell="A9" workbookViewId="0">
      <selection activeCell="K21" sqref="K21"/>
    </sheetView>
  </sheetViews>
  <sheetFormatPr defaultColWidth="9" defaultRowHeight="14.25"/>
  <cols>
    <col min="1" max="1" width="32.5" style="208" customWidth="1"/>
    <col min="2" max="5" width="9.75" style="208" customWidth="1"/>
    <col min="6" max="6" width="9" style="208"/>
    <col min="7" max="7" width="17.25" style="208" customWidth="1"/>
    <col min="8" max="244" width="9" style="208"/>
    <col min="245" max="16384" width="9" style="209"/>
  </cols>
  <sheetData>
    <row r="1" ht="20.1" customHeight="1" spans="1:5">
      <c r="A1" s="210" t="s">
        <v>55</v>
      </c>
      <c r="B1" s="210"/>
      <c r="C1" s="210"/>
      <c r="D1" s="210"/>
      <c r="E1" s="210"/>
    </row>
    <row r="2" ht="20.1" customHeight="1" spans="1:5">
      <c r="A2" s="211" t="s">
        <v>56</v>
      </c>
      <c r="B2" s="211"/>
      <c r="C2" s="211"/>
      <c r="D2" s="211"/>
      <c r="E2" s="211"/>
    </row>
    <row r="3" s="206" customFormat="1" ht="12" customHeight="1" spans="1:5">
      <c r="A3" s="212" t="s">
        <v>57</v>
      </c>
      <c r="B3" s="213" t="s">
        <v>58</v>
      </c>
      <c r="C3" s="213" t="s">
        <v>59</v>
      </c>
      <c r="D3" s="214"/>
      <c r="E3" s="214"/>
    </row>
    <row r="4" s="206" customFormat="1" ht="30.75" customHeight="1" spans="1:5">
      <c r="A4" s="215"/>
      <c r="B4" s="216"/>
      <c r="C4" s="216"/>
      <c r="D4" s="217" t="s">
        <v>5</v>
      </c>
      <c r="E4" s="218" t="s">
        <v>6</v>
      </c>
    </row>
    <row r="5" s="207" customFormat="1" ht="20.1" customHeight="1" spans="1:7">
      <c r="A5" s="219" t="s">
        <v>60</v>
      </c>
      <c r="B5" s="220">
        <v>4.3</v>
      </c>
      <c r="C5" s="221">
        <v>15.3</v>
      </c>
      <c r="D5" s="222">
        <v>14.043695296091</v>
      </c>
      <c r="E5" s="222">
        <v>17.4</v>
      </c>
      <c r="F5" s="223"/>
      <c r="G5" s="223"/>
    </row>
    <row r="6" ht="20.1" customHeight="1" spans="1:10">
      <c r="A6" s="224" t="s">
        <v>61</v>
      </c>
      <c r="B6" s="225">
        <v>-39.4</v>
      </c>
      <c r="C6" s="226">
        <v>-14.5</v>
      </c>
      <c r="D6" s="227">
        <v>-14.5</v>
      </c>
      <c r="E6" s="228"/>
      <c r="F6" s="207"/>
      <c r="G6" s="223"/>
      <c r="H6" s="223"/>
      <c r="I6" s="223"/>
      <c r="J6" s="223"/>
    </row>
    <row r="7" ht="20.1" customHeight="1" spans="1:7">
      <c r="A7" s="224" t="s">
        <v>62</v>
      </c>
      <c r="B7" s="225">
        <v>-25.5</v>
      </c>
      <c r="C7" s="226">
        <v>3.5</v>
      </c>
      <c r="D7" s="227">
        <v>3.5</v>
      </c>
      <c r="E7" s="228"/>
      <c r="F7" s="207"/>
      <c r="G7" s="223"/>
    </row>
    <row r="8" ht="20.1" customHeight="1" spans="1:7">
      <c r="A8" s="224" t="s">
        <v>63</v>
      </c>
      <c r="B8" s="225">
        <v>23.6</v>
      </c>
      <c r="C8" s="226">
        <v>54.7</v>
      </c>
      <c r="D8" s="227">
        <v>54.7</v>
      </c>
      <c r="E8" s="228"/>
      <c r="F8" s="207"/>
      <c r="G8" s="223"/>
    </row>
    <row r="9" ht="20.1" customHeight="1" spans="1:7">
      <c r="A9" s="224" t="s">
        <v>64</v>
      </c>
      <c r="B9" s="225">
        <v>6.3</v>
      </c>
      <c r="C9" s="226">
        <v>7.6</v>
      </c>
      <c r="D9" s="227">
        <v>7.6</v>
      </c>
      <c r="E9" s="228"/>
      <c r="F9" s="207"/>
      <c r="G9" s="223"/>
    </row>
    <row r="10" ht="20.1" customHeight="1" spans="1:7">
      <c r="A10" s="224" t="s">
        <v>65</v>
      </c>
      <c r="B10" s="225"/>
      <c r="C10" s="226"/>
      <c r="D10" s="227"/>
      <c r="E10" s="228"/>
      <c r="F10" s="207"/>
      <c r="G10" s="223"/>
    </row>
    <row r="11" ht="20.1" customHeight="1" spans="1:7">
      <c r="A11" s="224" t="s">
        <v>66</v>
      </c>
      <c r="B11" s="225">
        <v>-1.1</v>
      </c>
      <c r="C11" s="226">
        <v>-12.9</v>
      </c>
      <c r="D11" s="227">
        <v>-12.9</v>
      </c>
      <c r="E11" s="228"/>
      <c r="F11" s="207"/>
      <c r="G11" s="223"/>
    </row>
    <row r="12" ht="20.1" customHeight="1" spans="1:7">
      <c r="A12" s="229" t="s">
        <v>67</v>
      </c>
      <c r="B12" s="225"/>
      <c r="C12" s="230"/>
      <c r="D12" s="225"/>
      <c r="E12" s="228"/>
      <c r="F12" s="207"/>
      <c r="G12" s="223"/>
    </row>
    <row r="13" ht="20.1" customHeight="1" spans="1:7">
      <c r="A13" s="229" t="s">
        <v>68</v>
      </c>
      <c r="B13" s="225">
        <v>-1.11538461538461</v>
      </c>
      <c r="C13" s="230">
        <v>-12.8743679502139</v>
      </c>
      <c r="D13" s="225">
        <v>-12.8743679502139</v>
      </c>
      <c r="E13" s="228"/>
      <c r="F13" s="207"/>
      <c r="G13" s="223"/>
    </row>
    <row r="14" ht="20.1" customHeight="1" spans="1:7">
      <c r="A14" s="224" t="s">
        <v>69</v>
      </c>
      <c r="B14" s="225">
        <v>-3</v>
      </c>
      <c r="C14" s="226">
        <v>-2.6</v>
      </c>
      <c r="D14" s="227">
        <v>-2.6</v>
      </c>
      <c r="E14" s="228"/>
      <c r="F14" s="207"/>
      <c r="G14" s="223"/>
    </row>
    <row r="15" ht="20.1" customHeight="1" spans="1:7">
      <c r="A15" s="229" t="s">
        <v>70</v>
      </c>
      <c r="B15" s="225">
        <v>33.387452071421</v>
      </c>
      <c r="C15" s="230">
        <v>35.3501453522724</v>
      </c>
      <c r="D15" s="225">
        <v>35.3501453522724</v>
      </c>
      <c r="E15" s="231"/>
      <c r="F15" s="207"/>
      <c r="G15" s="223"/>
    </row>
    <row r="16" ht="20.1" customHeight="1" spans="1:7">
      <c r="A16" s="224" t="s">
        <v>71</v>
      </c>
      <c r="B16" s="225">
        <v>15.6</v>
      </c>
      <c r="C16" s="226">
        <v>-63</v>
      </c>
      <c r="D16" s="227">
        <v>-63</v>
      </c>
      <c r="E16" s="228"/>
      <c r="F16" s="207"/>
      <c r="G16" s="223"/>
    </row>
    <row r="17" ht="20.1" customHeight="1" spans="1:7">
      <c r="A17" s="229" t="s">
        <v>72</v>
      </c>
      <c r="B17" s="225">
        <v>15.601681754479</v>
      </c>
      <c r="C17" s="230">
        <v>-63.0078636959371</v>
      </c>
      <c r="D17" s="225">
        <v>-63.0078636959371</v>
      </c>
      <c r="E17" s="228"/>
      <c r="F17" s="207"/>
      <c r="G17" s="223"/>
    </row>
    <row r="18" ht="20.1" customHeight="1" spans="1:7">
      <c r="A18" s="229" t="s">
        <v>73</v>
      </c>
      <c r="B18" s="225"/>
      <c r="C18" s="230"/>
      <c r="D18" s="225"/>
      <c r="E18" s="228"/>
      <c r="F18" s="207"/>
      <c r="G18" s="223"/>
    </row>
    <row r="19" ht="20.1" customHeight="1" spans="1:7">
      <c r="A19" s="224" t="s">
        <v>74</v>
      </c>
      <c r="B19" s="225">
        <v>0.4</v>
      </c>
      <c r="C19" s="226">
        <v>-22.1</v>
      </c>
      <c r="D19" s="227">
        <v>-22.1</v>
      </c>
      <c r="E19" s="228"/>
      <c r="F19" s="207"/>
      <c r="G19" s="223"/>
    </row>
    <row r="20" ht="20.1" customHeight="1" spans="1:7">
      <c r="A20" s="224" t="s">
        <v>75</v>
      </c>
      <c r="B20" s="225"/>
      <c r="C20" s="226"/>
      <c r="D20" s="227"/>
      <c r="E20" s="228"/>
      <c r="F20" s="207"/>
      <c r="G20" s="223"/>
    </row>
    <row r="21" ht="20.1" customHeight="1" spans="1:7">
      <c r="A21" s="224" t="s">
        <v>76</v>
      </c>
      <c r="B21" s="225">
        <v>-2.2</v>
      </c>
      <c r="C21" s="226">
        <v>18.1</v>
      </c>
      <c r="D21" s="225"/>
      <c r="E21" s="227">
        <v>17.4</v>
      </c>
      <c r="F21" s="207"/>
      <c r="G21" s="223"/>
    </row>
    <row r="22" ht="20.1" customHeight="1" spans="1:7">
      <c r="A22" s="224" t="s">
        <v>77</v>
      </c>
      <c r="B22" s="225">
        <v>-37.1</v>
      </c>
      <c r="C22" s="226">
        <v>-63</v>
      </c>
      <c r="D22" s="227">
        <v>-63</v>
      </c>
      <c r="E22" s="228"/>
      <c r="F22" s="207"/>
      <c r="G22" s="223"/>
    </row>
    <row r="23" ht="20.1" customHeight="1" spans="1:7">
      <c r="A23" s="224" t="s">
        <v>78</v>
      </c>
      <c r="B23" s="225"/>
      <c r="C23" s="226"/>
      <c r="D23" s="227"/>
      <c r="E23" s="228"/>
      <c r="F23" s="207"/>
      <c r="G23" s="223"/>
    </row>
    <row r="24" ht="20.1" customHeight="1" spans="1:7">
      <c r="A24" s="224" t="s">
        <v>79</v>
      </c>
      <c r="B24" s="225">
        <v>24.1</v>
      </c>
      <c r="C24" s="226">
        <v>-4.6</v>
      </c>
      <c r="D24" s="227">
        <v>-4.6</v>
      </c>
      <c r="E24" s="228"/>
      <c r="F24" s="207"/>
      <c r="G24" s="223"/>
    </row>
    <row r="25" ht="20.1" customHeight="1" spans="1:7">
      <c r="A25" s="224" t="s">
        <v>80</v>
      </c>
      <c r="B25" s="225">
        <v>233.1</v>
      </c>
      <c r="C25" s="226">
        <v>-100</v>
      </c>
      <c r="D25" s="227">
        <v>-100</v>
      </c>
      <c r="E25" s="228"/>
      <c r="F25" s="207"/>
      <c r="G25" s="223"/>
    </row>
    <row r="26" ht="20.1" customHeight="1" spans="1:7">
      <c r="A26" s="224" t="s">
        <v>81</v>
      </c>
      <c r="B26" s="225">
        <v>-4.9</v>
      </c>
      <c r="C26" s="226">
        <v>32.4</v>
      </c>
      <c r="D26" s="227">
        <v>32.4</v>
      </c>
      <c r="E26" s="228"/>
      <c r="F26" s="207"/>
      <c r="G26" s="223"/>
    </row>
    <row r="27" ht="20.1" customHeight="1" spans="1:7">
      <c r="A27" s="224" t="s">
        <v>82</v>
      </c>
      <c r="B27" s="225">
        <v>248.7</v>
      </c>
      <c r="C27" s="226">
        <v>55.8</v>
      </c>
      <c r="D27" s="227">
        <v>55.8</v>
      </c>
      <c r="E27" s="228"/>
      <c r="F27" s="207"/>
      <c r="G27" s="223"/>
    </row>
    <row r="28" ht="20.1" customHeight="1" spans="1:7">
      <c r="A28" s="224" t="s">
        <v>83</v>
      </c>
      <c r="B28" s="225">
        <v>130.6</v>
      </c>
      <c r="C28" s="226">
        <v>-46.2</v>
      </c>
      <c r="D28" s="227">
        <v>-46.2</v>
      </c>
      <c r="E28" s="228"/>
      <c r="F28" s="207"/>
      <c r="G28" s="223"/>
    </row>
    <row r="29" ht="20.1" customHeight="1" spans="1:7">
      <c r="A29" s="224" t="s">
        <v>84</v>
      </c>
      <c r="B29" s="225">
        <v>-64.3</v>
      </c>
      <c r="C29" s="227">
        <v>84.6</v>
      </c>
      <c r="D29" s="227">
        <v>84.6</v>
      </c>
      <c r="E29" s="228"/>
      <c r="F29" s="207"/>
      <c r="G29" s="223"/>
    </row>
    <row r="30" ht="20.1" customHeight="1" spans="1:7">
      <c r="A30" s="232" t="s">
        <v>85</v>
      </c>
      <c r="B30" s="233"/>
      <c r="C30" s="234"/>
      <c r="D30" s="234"/>
      <c r="E30" s="235"/>
      <c r="F30" s="207"/>
      <c r="G30" s="223"/>
    </row>
  </sheetData>
  <mergeCells count="6">
    <mergeCell ref="A1:E1"/>
    <mergeCell ref="A2:E2"/>
    <mergeCell ref="D3:E3"/>
    <mergeCell ref="A3:A4"/>
    <mergeCell ref="B3:B4"/>
    <mergeCell ref="C3:C4"/>
  </mergeCells>
  <pageMargins left="1.14" right="0.94" top="1.38" bottom="1.57" header="0.51" footer="1.1"/>
  <pageSetup paperSize="9" firstPageNumber="87" orientation="portrait" useFirstPageNumber="1"/>
  <headerFooter alignWithMargins="0" scaleWithDoc="0">
    <oddFooter>&amp;C&amp;10 &amp;12 89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</sheetPr>
  <dimension ref="A1:M23"/>
  <sheetViews>
    <sheetView showZeros="0" topLeftCell="A11" workbookViewId="0">
      <selection activeCell="C17" sqref="C17:D18"/>
    </sheetView>
  </sheetViews>
  <sheetFormatPr defaultColWidth="9" defaultRowHeight="14.25"/>
  <cols>
    <col min="1" max="1" width="18.875" style="52" customWidth="1"/>
    <col min="2" max="2" width="4.25" style="50" customWidth="1"/>
    <col min="3" max="4" width="6.25" style="52" customWidth="1"/>
    <col min="5" max="10" width="6.125" style="52" customWidth="1"/>
    <col min="11" max="11" width="5.75" style="52" customWidth="1"/>
    <col min="12" max="199" width="9" style="52"/>
  </cols>
  <sheetData>
    <row r="1" ht="20.1" customHeight="1" spans="1:10">
      <c r="A1" s="81" t="s">
        <v>86</v>
      </c>
      <c r="B1" s="81"/>
      <c r="C1" s="81"/>
      <c r="D1" s="81"/>
      <c r="E1" s="81"/>
      <c r="F1" s="81"/>
      <c r="G1" s="81"/>
      <c r="H1" s="81"/>
      <c r="I1" s="81"/>
      <c r="J1" s="81"/>
    </row>
    <row r="2" ht="20.1" customHeight="1" spans="2:2">
      <c r="B2" s="52"/>
    </row>
    <row r="3" ht="15" customHeight="1" spans="1:10">
      <c r="A3" s="54" t="s">
        <v>87</v>
      </c>
      <c r="B3" s="55" t="s">
        <v>2</v>
      </c>
      <c r="C3" s="108" t="s">
        <v>88</v>
      </c>
      <c r="D3" s="108" t="s">
        <v>89</v>
      </c>
      <c r="E3" s="189"/>
      <c r="F3" s="189"/>
      <c r="G3" s="189"/>
      <c r="H3" s="189"/>
      <c r="I3" s="189"/>
      <c r="J3" s="189"/>
    </row>
    <row r="4" ht="30" customHeight="1" spans="1:10">
      <c r="A4" s="110"/>
      <c r="B4" s="111"/>
      <c r="C4" s="111"/>
      <c r="D4" s="111"/>
      <c r="E4" s="112" t="s">
        <v>90</v>
      </c>
      <c r="F4" s="112" t="s">
        <v>91</v>
      </c>
      <c r="G4" s="112" t="s">
        <v>92</v>
      </c>
      <c r="H4" s="112" t="s">
        <v>93</v>
      </c>
      <c r="I4" s="112" t="s">
        <v>94</v>
      </c>
      <c r="J4" s="127" t="s">
        <v>95</v>
      </c>
    </row>
    <row r="5" s="51" customFormat="1" ht="29.25" customHeight="1" spans="1:10">
      <c r="A5" s="190" t="s">
        <v>7</v>
      </c>
      <c r="B5" s="191" t="s">
        <v>8</v>
      </c>
      <c r="C5" s="192">
        <v>11.8</v>
      </c>
      <c r="D5" s="193">
        <v>35.3276353276353</v>
      </c>
      <c r="E5" s="192">
        <v>-6.31578947368421</v>
      </c>
      <c r="F5" s="192">
        <v>-21.875</v>
      </c>
      <c r="G5" s="192">
        <v>33.3333333333333</v>
      </c>
      <c r="H5" s="192">
        <v>13.6363636363636</v>
      </c>
      <c r="I5" s="192">
        <v>105.555555555556</v>
      </c>
      <c r="J5" s="192">
        <v>94.9152542372881</v>
      </c>
    </row>
    <row r="6" ht="29.25" customHeight="1" spans="1:11">
      <c r="A6" s="194" t="s">
        <v>9</v>
      </c>
      <c r="B6" s="148" t="s">
        <v>8</v>
      </c>
      <c r="C6" s="195">
        <v>-8.7</v>
      </c>
      <c r="D6" s="196">
        <v>55.8823529411765</v>
      </c>
      <c r="E6" s="195">
        <v>-5.88235294117648</v>
      </c>
      <c r="F6" s="195">
        <v>-62.5</v>
      </c>
      <c r="G6" s="195">
        <v>5</v>
      </c>
      <c r="H6" s="195">
        <v>48.2758620689655</v>
      </c>
      <c r="I6" s="195">
        <v>206.666666666667</v>
      </c>
      <c r="J6" s="195">
        <v>123.333333333333</v>
      </c>
      <c r="K6" s="51"/>
    </row>
    <row r="7" ht="29.25" customHeight="1" spans="1:11">
      <c r="A7" s="194" t="s">
        <v>10</v>
      </c>
      <c r="B7" s="148" t="s">
        <v>8</v>
      </c>
      <c r="C7" s="195">
        <v>-37.1</v>
      </c>
      <c r="D7" s="196">
        <v>185.245901639344</v>
      </c>
      <c r="E7" s="195">
        <v>140</v>
      </c>
      <c r="F7" s="195"/>
      <c r="G7" s="195">
        <v>112.5</v>
      </c>
      <c r="H7" s="195">
        <v>150</v>
      </c>
      <c r="I7" s="195">
        <v>135.294117647059</v>
      </c>
      <c r="J7" s="195">
        <v>950</v>
      </c>
      <c r="K7" s="51"/>
    </row>
    <row r="8" s="51" customFormat="1" ht="29.25" customHeight="1" spans="1:10">
      <c r="A8" s="197" t="s">
        <v>96</v>
      </c>
      <c r="B8" s="198" t="s">
        <v>8</v>
      </c>
      <c r="C8" s="199">
        <v>4.3</v>
      </c>
      <c r="D8" s="193">
        <v>15.3</v>
      </c>
      <c r="E8" s="199">
        <v>5.4</v>
      </c>
      <c r="F8" s="199">
        <v>-11.9</v>
      </c>
      <c r="G8" s="199">
        <v>35.8</v>
      </c>
      <c r="H8" s="199">
        <v>30.7</v>
      </c>
      <c r="I8" s="199">
        <v>10.9</v>
      </c>
      <c r="J8" s="199">
        <v>17.4</v>
      </c>
    </row>
    <row r="9" ht="29.25" customHeight="1" spans="1:11">
      <c r="A9" s="197" t="s">
        <v>97</v>
      </c>
      <c r="B9" s="153"/>
      <c r="C9" s="195"/>
      <c r="D9" s="196"/>
      <c r="E9" s="195"/>
      <c r="F9" s="195"/>
      <c r="G9" s="195"/>
      <c r="H9" s="195"/>
      <c r="I9" s="195"/>
      <c r="J9" s="195"/>
      <c r="K9" s="51"/>
    </row>
    <row r="10" ht="29.25" customHeight="1" spans="1:11">
      <c r="A10" s="147" t="s">
        <v>98</v>
      </c>
      <c r="B10" s="148" t="s">
        <v>8</v>
      </c>
      <c r="C10" s="195">
        <v>8.40076435847925</v>
      </c>
      <c r="D10" s="196">
        <v>14.043695296091</v>
      </c>
      <c r="E10" s="195">
        <v>0.7</v>
      </c>
      <c r="F10" s="195">
        <v>-42.3</v>
      </c>
      <c r="G10" s="195">
        <v>36.2</v>
      </c>
      <c r="H10" s="195">
        <v>25.1</v>
      </c>
      <c r="I10" s="195">
        <v>8</v>
      </c>
      <c r="J10" s="195">
        <v>13.3</v>
      </c>
      <c r="K10" s="51"/>
    </row>
    <row r="11" ht="29.25" customHeight="1" spans="1:11">
      <c r="A11" s="147" t="s">
        <v>99</v>
      </c>
      <c r="B11" s="148" t="s">
        <v>8</v>
      </c>
      <c r="C11" s="195">
        <v>-2.24307555521193</v>
      </c>
      <c r="D11" s="196">
        <v>17.4</v>
      </c>
      <c r="E11" s="195">
        <v>7.8</v>
      </c>
      <c r="F11" s="195">
        <v>5.5</v>
      </c>
      <c r="G11" s="195">
        <v>-12.2</v>
      </c>
      <c r="H11" s="195">
        <v>57.8</v>
      </c>
      <c r="I11" s="195">
        <v>16.6</v>
      </c>
      <c r="J11" s="195">
        <v>28.2</v>
      </c>
      <c r="K11" s="51"/>
    </row>
    <row r="12" ht="29.25" customHeight="1" spans="1:11">
      <c r="A12" s="197" t="s">
        <v>21</v>
      </c>
      <c r="B12" s="153"/>
      <c r="C12" s="195"/>
      <c r="D12" s="196"/>
      <c r="E12" s="195"/>
      <c r="F12" s="195"/>
      <c r="G12" s="195"/>
      <c r="H12" s="195"/>
      <c r="I12" s="195"/>
      <c r="J12" s="195"/>
      <c r="K12" s="51"/>
    </row>
    <row r="13" ht="29.25" customHeight="1" spans="1:11">
      <c r="A13" s="147" t="s">
        <v>100</v>
      </c>
      <c r="B13" s="148" t="s">
        <v>8</v>
      </c>
      <c r="C13" s="195">
        <v>4.50103936626749</v>
      </c>
      <c r="D13" s="196">
        <v>-21.6948021692321</v>
      </c>
      <c r="E13" s="195">
        <v>-47.8825774493483</v>
      </c>
      <c r="F13" s="195">
        <v>-23.5120801414261</v>
      </c>
      <c r="G13" s="195">
        <v>-81.6832864163367</v>
      </c>
      <c r="H13" s="195">
        <v>-29.0885239019783</v>
      </c>
      <c r="I13" s="195">
        <v>-51.9995502639241</v>
      </c>
      <c r="J13" s="195">
        <v>14.4780886228381</v>
      </c>
      <c r="K13" s="51"/>
    </row>
    <row r="14" ht="29.25" customHeight="1" spans="1:11">
      <c r="A14" s="147" t="s">
        <v>23</v>
      </c>
      <c r="B14" s="148" t="s">
        <v>8</v>
      </c>
      <c r="C14" s="195">
        <v>94.3589743589744</v>
      </c>
      <c r="D14" s="196">
        <v>-100</v>
      </c>
      <c r="E14" s="195"/>
      <c r="F14" s="195"/>
      <c r="G14" s="195"/>
      <c r="H14" s="195">
        <v>-100</v>
      </c>
      <c r="I14" s="195"/>
      <c r="J14" s="195">
        <v>-100</v>
      </c>
      <c r="K14" s="51"/>
    </row>
    <row r="15" ht="29.25" customHeight="1" spans="1:11">
      <c r="A15" s="147" t="s">
        <v>24</v>
      </c>
      <c r="B15" s="148" t="s">
        <v>8</v>
      </c>
      <c r="C15" s="195"/>
      <c r="D15" s="196"/>
      <c r="E15" s="195"/>
      <c r="F15" s="195"/>
      <c r="G15" s="195"/>
      <c r="H15" s="195"/>
      <c r="I15" s="195"/>
      <c r="J15" s="195"/>
      <c r="K15" s="51"/>
    </row>
    <row r="16" ht="29.25" customHeight="1" spans="1:13">
      <c r="A16" s="147" t="s">
        <v>101</v>
      </c>
      <c r="B16" s="148" t="s">
        <v>8</v>
      </c>
      <c r="C16" s="195"/>
      <c r="D16" s="196"/>
      <c r="E16" s="195"/>
      <c r="F16" s="195"/>
      <c r="G16" s="195"/>
      <c r="H16" s="195"/>
      <c r="I16" s="195"/>
      <c r="J16" s="195"/>
      <c r="K16" s="51"/>
      <c r="M16" s="205"/>
    </row>
    <row r="17" ht="29.25" customHeight="1" spans="1:13">
      <c r="A17" s="147" t="s">
        <v>26</v>
      </c>
      <c r="B17" s="148" t="s">
        <v>8</v>
      </c>
      <c r="C17" s="195">
        <v>-12.5235614169349</v>
      </c>
      <c r="D17" s="196">
        <v>21.2258322757239</v>
      </c>
      <c r="E17" s="195">
        <v>-23.1553517485592</v>
      </c>
      <c r="F17" s="195">
        <v>6.67294523907627</v>
      </c>
      <c r="G17" s="195">
        <v>18.6119023981402</v>
      </c>
      <c r="H17" s="195">
        <v>26.4084470187793</v>
      </c>
      <c r="I17" s="195">
        <v>47.61126345696</v>
      </c>
      <c r="J17" s="195">
        <v>26.7992454827216</v>
      </c>
      <c r="K17" s="51"/>
      <c r="M17" s="205"/>
    </row>
    <row r="18" ht="29.25" customHeight="1" spans="1:13">
      <c r="A18" s="147" t="s">
        <v>102</v>
      </c>
      <c r="B18" s="148" t="s">
        <v>8</v>
      </c>
      <c r="C18" s="195">
        <v>135.823279898639</v>
      </c>
      <c r="D18" s="196">
        <v>45.3698988530449</v>
      </c>
      <c r="E18" s="200"/>
      <c r="F18" s="195"/>
      <c r="G18" s="195"/>
      <c r="H18" s="195">
        <v>72.3183512943946</v>
      </c>
      <c r="I18" s="195">
        <v>-30.5555555555556</v>
      </c>
      <c r="J18" s="195"/>
      <c r="K18" s="51"/>
      <c r="M18" s="205"/>
    </row>
    <row r="19" ht="29.25" customHeight="1" spans="1:13">
      <c r="A19" s="147" t="s">
        <v>28</v>
      </c>
      <c r="B19" s="148" t="s">
        <v>8</v>
      </c>
      <c r="C19" s="195">
        <v>177.081371889711</v>
      </c>
      <c r="D19" s="196">
        <v>-9.9</v>
      </c>
      <c r="E19" s="195">
        <v>-77.4866608266306</v>
      </c>
      <c r="F19" s="195"/>
      <c r="G19" s="195">
        <v>404.559650218613</v>
      </c>
      <c r="H19" s="195"/>
      <c r="I19" s="195">
        <v>11.0579115367077</v>
      </c>
      <c r="J19" s="195"/>
      <c r="K19" s="51"/>
      <c r="M19" s="205"/>
    </row>
    <row r="20" ht="29.25" customHeight="1" spans="1:13">
      <c r="A20" s="147" t="s">
        <v>103</v>
      </c>
      <c r="B20" s="148" t="s">
        <v>8</v>
      </c>
      <c r="C20" s="195">
        <v>-19.2157143539071</v>
      </c>
      <c r="D20" s="196">
        <v>-18.5</v>
      </c>
      <c r="E20" s="195">
        <v>-61.542953069119</v>
      </c>
      <c r="F20" s="195">
        <v>-83.1266517584875</v>
      </c>
      <c r="G20" s="195">
        <v>-66.3045651449517</v>
      </c>
      <c r="H20" s="195">
        <v>51.7624763108023</v>
      </c>
      <c r="I20" s="195">
        <v>-51.9723107350841</v>
      </c>
      <c r="J20" s="195">
        <v>155.28323699422</v>
      </c>
      <c r="K20" s="51"/>
      <c r="M20" s="205"/>
    </row>
    <row r="21" ht="29.25" customHeight="1" spans="1:13">
      <c r="A21" s="147" t="s">
        <v>30</v>
      </c>
      <c r="B21" s="148" t="s">
        <v>8</v>
      </c>
      <c r="C21" s="195">
        <v>25.1740819224661</v>
      </c>
      <c r="D21" s="196">
        <v>29.3267561356401</v>
      </c>
      <c r="E21" s="195">
        <v>35.0463368974938</v>
      </c>
      <c r="F21" s="195">
        <v>-19.0479581300958</v>
      </c>
      <c r="G21" s="195">
        <v>2681.81078883166</v>
      </c>
      <c r="H21" s="195">
        <v>42.8586459968259</v>
      </c>
      <c r="I21" s="195">
        <v>6.36036076360138</v>
      </c>
      <c r="J21" s="195">
        <v>8.14757795220955</v>
      </c>
      <c r="K21" s="51"/>
      <c r="M21" s="205"/>
    </row>
    <row r="22" s="51" customFormat="1" ht="29.25" customHeight="1" spans="1:13">
      <c r="A22" s="201" t="s">
        <v>104</v>
      </c>
      <c r="B22" s="202" t="s">
        <v>8</v>
      </c>
      <c r="C22" s="203">
        <v>8.84020619957148</v>
      </c>
      <c r="D22" s="204">
        <v>10.8037566823295</v>
      </c>
      <c r="E22" s="203">
        <v>72.1504849828619</v>
      </c>
      <c r="F22" s="203">
        <v>960.544217687075</v>
      </c>
      <c r="G22" s="203">
        <v>187.808673573856</v>
      </c>
      <c r="H22" s="203">
        <v>-16.61946645852</v>
      </c>
      <c r="I22" s="203">
        <v>88.7624212061989</v>
      </c>
      <c r="J22" s="203">
        <v>-29.1474620840894</v>
      </c>
      <c r="M22" s="205"/>
    </row>
    <row r="23" ht="17.25" customHeight="1" spans="13:13">
      <c r="M23" s="205"/>
    </row>
  </sheetData>
  <mergeCells count="6">
    <mergeCell ref="A1:J1"/>
    <mergeCell ref="F3:J3"/>
    <mergeCell ref="A3:A4"/>
    <mergeCell ref="B3:B4"/>
    <mergeCell ref="C3:C4"/>
    <mergeCell ref="D3:D4"/>
  </mergeCells>
  <pageMargins left="1.14" right="0.94" top="1.38" bottom="1.57" header="0.51" footer="1.1"/>
  <pageSetup paperSize="9" firstPageNumber="88" orientation="portrait" useFirstPageNumber="1"/>
  <headerFooter alignWithMargins="0" scaleWithDoc="0">
    <oddFooter>&amp;C&amp;10 &amp;12 90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IN64"/>
  <sheetViews>
    <sheetView showZeros="0" topLeftCell="A12" workbookViewId="0">
      <selection activeCell="P19" sqref="P19"/>
    </sheetView>
  </sheetViews>
  <sheetFormatPr defaultColWidth="9" defaultRowHeight="14.25"/>
  <cols>
    <col min="1" max="1" width="13.375" style="52" customWidth="1"/>
    <col min="2" max="2" width="5" style="50" customWidth="1"/>
    <col min="3" max="3" width="7" style="52" customWidth="1"/>
    <col min="4" max="4" width="6.375" style="52" customWidth="1"/>
    <col min="5" max="5" width="4.5" style="52" customWidth="1"/>
    <col min="6" max="6" width="4.125" style="52" customWidth="1"/>
    <col min="7" max="7" width="3.875" style="52" customWidth="1"/>
    <col min="8" max="8" width="6" style="161" customWidth="1"/>
    <col min="9" max="10" width="5.5" style="161" customWidth="1"/>
    <col min="11" max="11" width="5.375" style="161" customWidth="1"/>
    <col min="12" max="12" width="6.875" style="52" customWidth="1"/>
    <col min="13" max="248" width="9" style="52"/>
  </cols>
  <sheetData>
    <row r="1" s="159" customFormat="1" ht="19.5" customHeight="1" spans="1:12">
      <c r="A1" s="81" t="s">
        <v>105</v>
      </c>
      <c r="B1" s="81"/>
      <c r="C1" s="81"/>
      <c r="D1" s="81"/>
      <c r="E1" s="81"/>
      <c r="F1" s="81"/>
      <c r="G1" s="81"/>
      <c r="H1" s="162"/>
      <c r="I1" s="162"/>
      <c r="J1" s="162"/>
      <c r="K1" s="162"/>
      <c r="L1" s="81"/>
    </row>
    <row r="2" s="159" customFormat="1" ht="19.5" customHeight="1" spans="2:11">
      <c r="B2" s="163"/>
      <c r="H2" s="164"/>
      <c r="I2" s="164"/>
      <c r="J2" s="164"/>
      <c r="K2" s="164"/>
    </row>
    <row r="3" ht="15.75" customHeight="1" spans="1:12">
      <c r="A3" s="54" t="s">
        <v>106</v>
      </c>
      <c r="B3" s="55" t="s">
        <v>2</v>
      </c>
      <c r="C3" s="108" t="s">
        <v>88</v>
      </c>
      <c r="D3" s="108" t="s">
        <v>89</v>
      </c>
      <c r="E3" s="109"/>
      <c r="F3" s="56"/>
      <c r="G3" s="56"/>
      <c r="H3" s="141"/>
      <c r="I3" s="141"/>
      <c r="J3" s="141"/>
      <c r="K3" s="141"/>
      <c r="L3" s="108"/>
    </row>
    <row r="4" ht="33.75" customHeight="1" spans="1:15">
      <c r="A4" s="110"/>
      <c r="B4" s="111"/>
      <c r="C4" s="111"/>
      <c r="D4" s="111"/>
      <c r="E4" s="112" t="s">
        <v>107</v>
      </c>
      <c r="F4" s="112" t="s">
        <v>108</v>
      </c>
      <c r="G4" s="112" t="s">
        <v>109</v>
      </c>
      <c r="H4" s="142" t="s">
        <v>110</v>
      </c>
      <c r="I4" s="142" t="s">
        <v>111</v>
      </c>
      <c r="J4" s="142" t="s">
        <v>112</v>
      </c>
      <c r="K4" s="142" t="s">
        <v>113</v>
      </c>
      <c r="L4" s="127" t="s">
        <v>114</v>
      </c>
      <c r="O4" s="186"/>
    </row>
    <row r="5" s="160" customFormat="1" ht="33.6" customHeight="1" spans="1:248">
      <c r="A5" s="165" t="s">
        <v>115</v>
      </c>
      <c r="B5" s="166" t="s">
        <v>54</v>
      </c>
      <c r="C5" s="167">
        <v>1812159.4</v>
      </c>
      <c r="D5" s="168">
        <v>1999932.7</v>
      </c>
      <c r="E5" s="167">
        <v>3055.7</v>
      </c>
      <c r="F5" s="167">
        <v>0</v>
      </c>
      <c r="G5" s="167">
        <v>0</v>
      </c>
      <c r="H5" s="167">
        <v>715785.2</v>
      </c>
      <c r="I5" s="167">
        <v>67750.3</v>
      </c>
      <c r="J5" s="167">
        <v>61790.5</v>
      </c>
      <c r="K5" s="167">
        <v>138.8</v>
      </c>
      <c r="L5" s="187">
        <v>1151412.2</v>
      </c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</row>
    <row r="6" ht="33.6" customHeight="1" spans="1:12">
      <c r="A6" s="147" t="s">
        <v>116</v>
      </c>
      <c r="B6" s="148" t="s">
        <v>54</v>
      </c>
      <c r="C6" s="169">
        <v>10185.2</v>
      </c>
      <c r="D6" s="170">
        <v>3831.8</v>
      </c>
      <c r="E6" s="169">
        <v>666.1</v>
      </c>
      <c r="F6" s="169">
        <v>0</v>
      </c>
      <c r="G6" s="169">
        <v>0</v>
      </c>
      <c r="H6" s="167">
        <v>0</v>
      </c>
      <c r="I6" s="167">
        <v>0</v>
      </c>
      <c r="J6" s="167">
        <v>0</v>
      </c>
      <c r="K6" s="167">
        <v>0</v>
      </c>
      <c r="L6" s="172">
        <v>3165.7</v>
      </c>
    </row>
    <row r="7" ht="33.6" customHeight="1" spans="1:12">
      <c r="A7" s="147" t="s">
        <v>117</v>
      </c>
      <c r="B7" s="148" t="s">
        <v>54</v>
      </c>
      <c r="C7" s="169">
        <v>1780243.8</v>
      </c>
      <c r="D7" s="171">
        <v>1975248.1</v>
      </c>
      <c r="E7" s="169">
        <v>2373.6</v>
      </c>
      <c r="F7" s="169">
        <v>0</v>
      </c>
      <c r="G7" s="169">
        <v>0</v>
      </c>
      <c r="H7" s="167">
        <v>707935.1</v>
      </c>
      <c r="I7" s="167">
        <v>67750.3</v>
      </c>
      <c r="J7" s="167">
        <v>56767</v>
      </c>
      <c r="K7" s="167">
        <v>138.8</v>
      </c>
      <c r="L7" s="172">
        <v>1140283.3</v>
      </c>
    </row>
    <row r="8" ht="33.6" customHeight="1" spans="1:12">
      <c r="A8" s="147" t="s">
        <v>118</v>
      </c>
      <c r="B8" s="148" t="s">
        <v>54</v>
      </c>
      <c r="C8" s="169">
        <v>4729.5</v>
      </c>
      <c r="D8" s="171">
        <v>9398.5</v>
      </c>
      <c r="E8" s="169">
        <v>16</v>
      </c>
      <c r="F8" s="169">
        <v>0</v>
      </c>
      <c r="G8" s="169">
        <v>0</v>
      </c>
      <c r="H8" s="167">
        <v>5323.7</v>
      </c>
      <c r="I8" s="167">
        <v>0</v>
      </c>
      <c r="J8" s="167">
        <v>870.6</v>
      </c>
      <c r="K8" s="167">
        <v>0</v>
      </c>
      <c r="L8" s="172">
        <v>3188.2</v>
      </c>
    </row>
    <row r="9" ht="33.6" customHeight="1" spans="1:12">
      <c r="A9" s="147" t="s">
        <v>119</v>
      </c>
      <c r="B9" s="148" t="s">
        <v>54</v>
      </c>
      <c r="C9" s="169">
        <v>17000.9</v>
      </c>
      <c r="D9" s="172">
        <f>D5-D6-D7-D8</f>
        <v>11454.2999999998</v>
      </c>
      <c r="E9" s="172">
        <f t="shared" ref="E9:L9" si="0">E5-E6-E7-E8</f>
        <v>0</v>
      </c>
      <c r="F9" s="172">
        <f t="shared" si="0"/>
        <v>0</v>
      </c>
      <c r="G9" s="172">
        <f t="shared" si="0"/>
        <v>0</v>
      </c>
      <c r="H9" s="172">
        <f t="shared" si="0"/>
        <v>2526.39999999998</v>
      </c>
      <c r="I9" s="172">
        <f t="shared" si="0"/>
        <v>0</v>
      </c>
      <c r="J9" s="172">
        <f t="shared" si="0"/>
        <v>4152.9</v>
      </c>
      <c r="K9" s="172">
        <f t="shared" si="0"/>
        <v>0</v>
      </c>
      <c r="L9" s="172">
        <f t="shared" si="0"/>
        <v>4774.99999999995</v>
      </c>
    </row>
    <row r="10" s="161" customFormat="1" ht="33.6" customHeight="1" spans="1:12">
      <c r="A10" s="173" t="s">
        <v>120</v>
      </c>
      <c r="B10" s="174" t="s">
        <v>54</v>
      </c>
      <c r="C10" s="167">
        <v>1341993.6</v>
      </c>
      <c r="D10" s="175">
        <v>1547403.4</v>
      </c>
      <c r="E10" s="167">
        <v>1567.3</v>
      </c>
      <c r="F10" s="167">
        <v>0</v>
      </c>
      <c r="G10" s="167">
        <v>0</v>
      </c>
      <c r="H10" s="167">
        <v>569641.2</v>
      </c>
      <c r="I10" s="167">
        <v>52188.7</v>
      </c>
      <c r="J10" s="167">
        <v>45081.2</v>
      </c>
      <c r="K10" s="167">
        <v>94</v>
      </c>
      <c r="L10" s="172">
        <v>878831</v>
      </c>
    </row>
    <row r="11" ht="33.6" customHeight="1" spans="1:12">
      <c r="A11" s="147" t="s">
        <v>121</v>
      </c>
      <c r="B11" s="148" t="s">
        <v>54</v>
      </c>
      <c r="C11" s="167">
        <v>113649.6</v>
      </c>
      <c r="D11" s="169">
        <v>95342.4</v>
      </c>
      <c r="E11" s="169">
        <v>159.7</v>
      </c>
      <c r="F11" s="169">
        <v>0</v>
      </c>
      <c r="G11" s="169">
        <v>0</v>
      </c>
      <c r="H11" s="167">
        <v>41845.6</v>
      </c>
      <c r="I11" s="167">
        <v>2847.3</v>
      </c>
      <c r="J11" s="167">
        <v>4402.7</v>
      </c>
      <c r="K11" s="167">
        <v>63.6</v>
      </c>
      <c r="L11" s="172">
        <v>46023.5</v>
      </c>
    </row>
    <row r="12" ht="33.6" customHeight="1" spans="1:12">
      <c r="A12" s="147" t="s">
        <v>122</v>
      </c>
      <c r="B12" s="148" t="s">
        <v>54</v>
      </c>
      <c r="C12" s="169">
        <v>162291.9</v>
      </c>
      <c r="D12" s="176">
        <v>144556.7</v>
      </c>
      <c r="E12" s="169">
        <v>667</v>
      </c>
      <c r="F12" s="169">
        <v>0</v>
      </c>
      <c r="G12" s="169">
        <v>0</v>
      </c>
      <c r="H12" s="167">
        <v>15915.8</v>
      </c>
      <c r="I12" s="167">
        <v>11192.9</v>
      </c>
      <c r="J12" s="167">
        <v>5431.1</v>
      </c>
      <c r="K12" s="167">
        <v>-158.5</v>
      </c>
      <c r="L12" s="172">
        <v>111508.4</v>
      </c>
    </row>
    <row r="13" ht="33.6" customHeight="1" spans="1:12">
      <c r="A13" s="147" t="s">
        <v>123</v>
      </c>
      <c r="B13" s="148" t="s">
        <v>54</v>
      </c>
      <c r="C13" s="169">
        <v>2377.6</v>
      </c>
      <c r="D13" s="170">
        <v>2118.6</v>
      </c>
      <c r="E13" s="169">
        <v>0</v>
      </c>
      <c r="F13" s="169">
        <v>0</v>
      </c>
      <c r="G13" s="169">
        <v>0</v>
      </c>
      <c r="H13" s="167">
        <v>375.2</v>
      </c>
      <c r="I13" s="167">
        <v>0</v>
      </c>
      <c r="J13" s="167">
        <v>103.2</v>
      </c>
      <c r="K13" s="167">
        <v>0</v>
      </c>
      <c r="L13" s="172">
        <v>1640.2</v>
      </c>
    </row>
    <row r="14" ht="33.6" customHeight="1" spans="1:12">
      <c r="A14" s="147" t="s">
        <v>124</v>
      </c>
      <c r="B14" s="148" t="s">
        <v>54</v>
      </c>
      <c r="C14" s="169">
        <v>112833.7</v>
      </c>
      <c r="D14" s="177">
        <v>108119.8</v>
      </c>
      <c r="E14" s="169">
        <v>33.6</v>
      </c>
      <c r="F14" s="169">
        <v>0</v>
      </c>
      <c r="G14" s="169">
        <v>0</v>
      </c>
      <c r="H14" s="167">
        <v>46232.3</v>
      </c>
      <c r="I14" s="167">
        <v>787.7</v>
      </c>
      <c r="J14" s="167">
        <v>1963.5</v>
      </c>
      <c r="K14" s="167">
        <v>91.3</v>
      </c>
      <c r="L14" s="172">
        <v>59011.4</v>
      </c>
    </row>
    <row r="15" ht="33.6" customHeight="1" spans="1:12">
      <c r="A15" s="147" t="s">
        <v>125</v>
      </c>
      <c r="B15" s="148" t="s">
        <v>54</v>
      </c>
      <c r="C15" s="169">
        <v>68038</v>
      </c>
      <c r="D15" s="169">
        <v>91970.5</v>
      </c>
      <c r="E15" s="169">
        <v>617.3</v>
      </c>
      <c r="F15" s="169">
        <v>0</v>
      </c>
      <c r="G15" s="169">
        <v>0</v>
      </c>
      <c r="H15" s="167">
        <v>28762.6</v>
      </c>
      <c r="I15" s="167">
        <v>837.1</v>
      </c>
      <c r="J15" s="167">
        <v>4326</v>
      </c>
      <c r="K15" s="167">
        <v>49</v>
      </c>
      <c r="L15" s="172">
        <v>57378.5</v>
      </c>
    </row>
    <row r="16" ht="33.6" customHeight="1" spans="1:12">
      <c r="A16" s="147" t="s">
        <v>126</v>
      </c>
      <c r="B16" s="148" t="s">
        <v>54</v>
      </c>
      <c r="C16" s="169">
        <v>35600.9</v>
      </c>
      <c r="D16" s="176">
        <v>29690.8</v>
      </c>
      <c r="E16" s="169">
        <v>10.8</v>
      </c>
      <c r="F16" s="169">
        <v>0</v>
      </c>
      <c r="G16" s="169">
        <v>0</v>
      </c>
      <c r="H16" s="167">
        <v>15017</v>
      </c>
      <c r="I16" s="167">
        <v>-103.4</v>
      </c>
      <c r="J16" s="167">
        <v>210.2</v>
      </c>
      <c r="K16" s="167">
        <v>-0.6</v>
      </c>
      <c r="L16" s="172">
        <v>14556.8</v>
      </c>
    </row>
    <row r="17" ht="33.6" customHeight="1" spans="1:12">
      <c r="A17" s="147" t="s">
        <v>127</v>
      </c>
      <c r="B17" s="148" t="s">
        <v>54</v>
      </c>
      <c r="C17" s="169">
        <v>5242.2</v>
      </c>
      <c r="D17" s="176">
        <v>8296.4</v>
      </c>
      <c r="E17" s="169">
        <v>0.1</v>
      </c>
      <c r="F17" s="169">
        <v>0</v>
      </c>
      <c r="G17" s="169">
        <v>0</v>
      </c>
      <c r="H17" s="167">
        <v>7218.4</v>
      </c>
      <c r="I17" s="167">
        <v>0</v>
      </c>
      <c r="J17" s="167">
        <v>204.9</v>
      </c>
      <c r="K17" s="167">
        <v>5</v>
      </c>
      <c r="L17" s="172">
        <v>868</v>
      </c>
    </row>
    <row r="18" ht="33.6" customHeight="1" spans="1:12">
      <c r="A18" s="147" t="s">
        <v>128</v>
      </c>
      <c r="B18" s="148" t="s">
        <v>54</v>
      </c>
      <c r="C18" s="169">
        <v>15110.9</v>
      </c>
      <c r="D18" s="178">
        <v>19762</v>
      </c>
      <c r="E18" s="169">
        <v>55.6</v>
      </c>
      <c r="F18" s="169">
        <v>0</v>
      </c>
      <c r="G18" s="169">
        <v>0</v>
      </c>
      <c r="H18" s="167">
        <v>8979.6</v>
      </c>
      <c r="I18" s="167">
        <v>127.3</v>
      </c>
      <c r="J18" s="167">
        <v>322.7</v>
      </c>
      <c r="K18" s="167">
        <v>150.1</v>
      </c>
      <c r="L18" s="172">
        <v>10126.7</v>
      </c>
    </row>
    <row r="19" ht="33.6" customHeight="1" spans="1:12">
      <c r="A19" s="179" t="s">
        <v>129</v>
      </c>
      <c r="B19" s="180" t="s">
        <v>54</v>
      </c>
      <c r="C19" s="181">
        <v>146667.2</v>
      </c>
      <c r="D19" s="182">
        <v>132261.8</v>
      </c>
      <c r="E19" s="181">
        <v>611.5</v>
      </c>
      <c r="F19" s="181">
        <v>0</v>
      </c>
      <c r="G19" s="181">
        <v>0</v>
      </c>
      <c r="H19" s="183">
        <v>13728.3</v>
      </c>
      <c r="I19" s="183">
        <v>11065.6</v>
      </c>
      <c r="J19" s="183">
        <v>5313.3</v>
      </c>
      <c r="K19" s="183">
        <v>-303.6</v>
      </c>
      <c r="L19" s="188">
        <v>101846.7</v>
      </c>
    </row>
    <row r="20" ht="18" customHeight="1" spans="1:10">
      <c r="A20" s="184" t="s">
        <v>130</v>
      </c>
      <c r="B20" s="185"/>
      <c r="C20" s="185"/>
      <c r="D20" s="185"/>
      <c r="E20" s="185"/>
      <c r="F20" s="185"/>
      <c r="G20" s="185"/>
      <c r="H20" s="185"/>
      <c r="I20" s="185"/>
      <c r="J20" s="185"/>
    </row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</sheetData>
  <mergeCells count="7">
    <mergeCell ref="A1:L1"/>
    <mergeCell ref="E3:L3"/>
    <mergeCell ref="A20:J20"/>
    <mergeCell ref="A3:A4"/>
    <mergeCell ref="B3:B4"/>
    <mergeCell ref="C3:C4"/>
    <mergeCell ref="D3:D4"/>
  </mergeCells>
  <pageMargins left="1.14" right="0.94" top="1.38" bottom="1.57" header="0.51" footer="1.1"/>
  <pageSetup paperSize="9" firstPageNumber="89" orientation="portrait" useFirstPageNumber="1"/>
  <headerFooter alignWithMargins="0" scaleWithDoc="0">
    <oddFooter>&amp;C&amp;10 &amp;12 91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6"/>
  </sheetPr>
  <dimension ref="A1:L25"/>
  <sheetViews>
    <sheetView showZeros="0" topLeftCell="A12" workbookViewId="0">
      <selection activeCell="H17" sqref="H17:L20"/>
    </sheetView>
  </sheetViews>
  <sheetFormatPr defaultColWidth="9" defaultRowHeight="14.25"/>
  <cols>
    <col min="1" max="1" width="14.125" style="3" customWidth="1"/>
    <col min="2" max="2" width="4.5" style="1" customWidth="1"/>
    <col min="3" max="3" width="6.875" style="3" customWidth="1"/>
    <col min="4" max="4" width="6.625" style="3" customWidth="1"/>
    <col min="5" max="5" width="4.875" style="3" customWidth="1"/>
    <col min="6" max="7" width="3.625" style="3" customWidth="1"/>
    <col min="8" max="8" width="6.625" style="138" customWidth="1"/>
    <col min="9" max="9" width="5.75" style="138" customWidth="1"/>
    <col min="10" max="10" width="5.875" style="138" customWidth="1"/>
    <col min="11" max="11" width="4.875" style="3" customWidth="1"/>
    <col min="12" max="12" width="6.625" style="3" customWidth="1"/>
    <col min="13" max="232" width="9" style="3"/>
  </cols>
  <sheetData>
    <row r="1" ht="20.1" customHeight="1" spans="1:12">
      <c r="A1" s="106" t="s">
        <v>131</v>
      </c>
      <c r="B1" s="106"/>
      <c r="C1" s="106"/>
      <c r="D1" s="106"/>
      <c r="E1" s="106"/>
      <c r="F1" s="106"/>
      <c r="G1" s="106"/>
      <c r="H1" s="139"/>
      <c r="I1" s="139"/>
      <c r="J1" s="139"/>
      <c r="K1" s="106"/>
      <c r="L1" s="106"/>
    </row>
    <row r="2" ht="17.25" customHeight="1" spans="1:2">
      <c r="A2" s="140"/>
      <c r="B2" s="107"/>
    </row>
    <row r="3" s="52" customFormat="1" ht="15.75" customHeight="1" spans="1:12">
      <c r="A3" s="54" t="s">
        <v>106</v>
      </c>
      <c r="B3" s="55" t="s">
        <v>2</v>
      </c>
      <c r="C3" s="108" t="s">
        <v>88</v>
      </c>
      <c r="D3" s="108" t="s">
        <v>89</v>
      </c>
      <c r="E3" s="109"/>
      <c r="F3" s="56"/>
      <c r="G3" s="56"/>
      <c r="H3" s="141"/>
      <c r="I3" s="141"/>
      <c r="J3" s="141"/>
      <c r="K3" s="56"/>
      <c r="L3" s="108"/>
    </row>
    <row r="4" s="52" customFormat="1" ht="37.5" customHeight="1" spans="1:12">
      <c r="A4" s="110"/>
      <c r="B4" s="111"/>
      <c r="C4" s="111"/>
      <c r="D4" s="111"/>
      <c r="E4" s="112" t="s">
        <v>107</v>
      </c>
      <c r="F4" s="112" t="s">
        <v>108</v>
      </c>
      <c r="G4" s="112" t="s">
        <v>109</v>
      </c>
      <c r="H4" s="142" t="s">
        <v>110</v>
      </c>
      <c r="I4" s="142" t="s">
        <v>111</v>
      </c>
      <c r="J4" s="142" t="s">
        <v>112</v>
      </c>
      <c r="K4" s="112" t="s">
        <v>113</v>
      </c>
      <c r="L4" s="127" t="s">
        <v>114</v>
      </c>
    </row>
    <row r="5" ht="24.75" customHeight="1" spans="1:12">
      <c r="A5" s="143" t="s">
        <v>132</v>
      </c>
      <c r="B5" s="144" t="s">
        <v>133</v>
      </c>
      <c r="C5" s="145">
        <v>275</v>
      </c>
      <c r="D5" s="146">
        <f>SUM(E5:L5)</f>
        <v>275</v>
      </c>
      <c r="E5" s="130">
        <v>2</v>
      </c>
      <c r="F5" s="130"/>
      <c r="G5" s="130"/>
      <c r="H5" s="130">
        <v>64</v>
      </c>
      <c r="I5" s="130">
        <v>1</v>
      </c>
      <c r="J5" s="130">
        <v>12</v>
      </c>
      <c r="K5" s="130">
        <v>2</v>
      </c>
      <c r="L5" s="130">
        <v>194</v>
      </c>
    </row>
    <row r="6" ht="24.75" customHeight="1" spans="1:12">
      <c r="A6" s="147" t="s">
        <v>134</v>
      </c>
      <c r="B6" s="148" t="s">
        <v>54</v>
      </c>
      <c r="C6" s="149">
        <v>1416142</v>
      </c>
      <c r="D6" s="146">
        <f>SUM(D13:D16)</f>
        <v>1663098</v>
      </c>
      <c r="E6" s="150"/>
      <c r="F6" s="151"/>
      <c r="G6" s="133"/>
      <c r="H6" s="152">
        <v>590467</v>
      </c>
      <c r="I6" s="152">
        <v>35000</v>
      </c>
      <c r="J6" s="133">
        <v>56092</v>
      </c>
      <c r="K6" s="133">
        <v>4457</v>
      </c>
      <c r="L6" s="133">
        <v>977082</v>
      </c>
    </row>
    <row r="7" ht="24.75" customHeight="1" spans="1:12">
      <c r="A7" s="147" t="s">
        <v>135</v>
      </c>
      <c r="B7" s="153"/>
      <c r="C7" s="149"/>
      <c r="D7" s="146">
        <f>SUM(E7:L7)</f>
        <v>0</v>
      </c>
      <c r="E7" s="133"/>
      <c r="F7" s="133"/>
      <c r="G7" s="133"/>
      <c r="H7" s="133"/>
      <c r="I7" s="133"/>
      <c r="J7" s="133"/>
      <c r="K7" s="133"/>
      <c r="L7" s="133"/>
    </row>
    <row r="8" ht="24.75" customHeight="1" spans="1:12">
      <c r="A8" s="147" t="s">
        <v>136</v>
      </c>
      <c r="B8" s="148" t="s">
        <v>54</v>
      </c>
      <c r="C8" s="149">
        <v>1121405</v>
      </c>
      <c r="D8" s="146">
        <f>SUM(E8:L8)</f>
        <v>1415548</v>
      </c>
      <c r="E8" s="133"/>
      <c r="F8" s="133"/>
      <c r="G8" s="133"/>
      <c r="H8" s="133">
        <v>482551</v>
      </c>
      <c r="I8" s="133">
        <v>35000</v>
      </c>
      <c r="J8" s="133">
        <v>47363</v>
      </c>
      <c r="K8" s="133">
        <v>4291</v>
      </c>
      <c r="L8" s="133">
        <v>846343</v>
      </c>
    </row>
    <row r="9" ht="24.75" customHeight="1" spans="1:12">
      <c r="A9" s="147" t="s">
        <v>137</v>
      </c>
      <c r="B9" s="148" t="s">
        <v>54</v>
      </c>
      <c r="C9" s="149">
        <v>176803</v>
      </c>
      <c r="D9" s="146">
        <f>SUM(E9:L9)</f>
        <v>164109</v>
      </c>
      <c r="E9" s="133"/>
      <c r="F9" s="133"/>
      <c r="G9" s="133"/>
      <c r="H9" s="133">
        <v>72310</v>
      </c>
      <c r="I9" s="133"/>
      <c r="J9" s="133">
        <v>3108</v>
      </c>
      <c r="K9" s="133"/>
      <c r="L9" s="133">
        <v>88691</v>
      </c>
    </row>
    <row r="10" ht="24.75" customHeight="1" spans="1:12">
      <c r="A10" s="147" t="s">
        <v>138</v>
      </c>
      <c r="B10" s="148" t="s">
        <v>54</v>
      </c>
      <c r="C10" s="149">
        <v>9557</v>
      </c>
      <c r="D10" s="146">
        <f>SUM(E10:L10)</f>
        <v>20553</v>
      </c>
      <c r="E10" s="133"/>
      <c r="F10" s="133"/>
      <c r="G10" s="133"/>
      <c r="H10" s="133">
        <v>8840</v>
      </c>
      <c r="I10" s="133"/>
      <c r="J10" s="133">
        <v>3613</v>
      </c>
      <c r="K10" s="133"/>
      <c r="L10" s="133">
        <v>8100</v>
      </c>
    </row>
    <row r="11" ht="24.75" customHeight="1" spans="1:12">
      <c r="A11" s="147" t="s">
        <v>139</v>
      </c>
      <c r="B11" s="148" t="s">
        <v>54</v>
      </c>
      <c r="C11" s="149">
        <v>108377</v>
      </c>
      <c r="D11" s="146">
        <f>SUM(E11:L11)</f>
        <v>62888</v>
      </c>
      <c r="E11" s="133"/>
      <c r="F11" s="133"/>
      <c r="G11" s="133"/>
      <c r="H11" s="133">
        <v>26766</v>
      </c>
      <c r="I11" s="133"/>
      <c r="J11" s="133">
        <v>2008</v>
      </c>
      <c r="K11" s="133">
        <v>166</v>
      </c>
      <c r="L11" s="133">
        <v>33948</v>
      </c>
    </row>
    <row r="12" ht="24.75" customHeight="1" spans="1:12">
      <c r="A12" s="147" t="s">
        <v>140</v>
      </c>
      <c r="B12" s="153"/>
      <c r="C12" s="149"/>
      <c r="D12" s="146">
        <f t="shared" ref="D12:D20" si="0">SUM(E12:L12)</f>
        <v>0</v>
      </c>
      <c r="E12" s="133"/>
      <c r="F12" s="133"/>
      <c r="G12" s="133"/>
      <c r="H12" s="133"/>
      <c r="I12" s="133"/>
      <c r="J12" s="133"/>
      <c r="K12" s="133"/>
      <c r="L12" s="133"/>
    </row>
    <row r="13" ht="24.75" customHeight="1" spans="1:12">
      <c r="A13" s="147" t="s">
        <v>141</v>
      </c>
      <c r="B13" s="148" t="s">
        <v>54</v>
      </c>
      <c r="C13" s="149">
        <v>1110985</v>
      </c>
      <c r="D13" s="146">
        <f t="shared" si="0"/>
        <v>1400104</v>
      </c>
      <c r="E13" s="133"/>
      <c r="F13" s="133"/>
      <c r="G13" s="133"/>
      <c r="H13" s="133">
        <v>491929</v>
      </c>
      <c r="I13" s="133">
        <v>33000</v>
      </c>
      <c r="J13" s="133">
        <v>48763</v>
      </c>
      <c r="K13" s="133">
        <v>4457</v>
      </c>
      <c r="L13" s="133">
        <v>821955</v>
      </c>
    </row>
    <row r="14" ht="24.75" customHeight="1" spans="1:12">
      <c r="A14" s="147" t="s">
        <v>142</v>
      </c>
      <c r="B14" s="148" t="s">
        <v>54</v>
      </c>
      <c r="C14" s="149">
        <v>11175</v>
      </c>
      <c r="D14" s="146">
        <f t="shared" si="0"/>
        <v>51240</v>
      </c>
      <c r="E14" s="133"/>
      <c r="F14" s="133"/>
      <c r="G14" s="133"/>
      <c r="H14" s="133">
        <v>29474</v>
      </c>
      <c r="I14" s="133"/>
      <c r="J14" s="133"/>
      <c r="K14" s="133"/>
      <c r="L14" s="133">
        <v>21766</v>
      </c>
    </row>
    <row r="15" ht="24.75" customHeight="1" spans="1:12">
      <c r="A15" s="147" t="s">
        <v>143</v>
      </c>
      <c r="B15" s="148" t="s">
        <v>54</v>
      </c>
      <c r="C15" s="149">
        <v>186788</v>
      </c>
      <c r="D15" s="146">
        <f t="shared" si="0"/>
        <v>139970</v>
      </c>
      <c r="E15" s="133"/>
      <c r="F15" s="133"/>
      <c r="G15" s="133"/>
      <c r="H15" s="133">
        <v>42760</v>
      </c>
      <c r="I15" s="133">
        <v>352</v>
      </c>
      <c r="J15" s="133">
        <v>5436</v>
      </c>
      <c r="K15" s="133"/>
      <c r="L15" s="133">
        <v>91422</v>
      </c>
    </row>
    <row r="16" ht="24.75" customHeight="1" spans="1:12">
      <c r="A16" s="147" t="s">
        <v>144</v>
      </c>
      <c r="B16" s="148" t="s">
        <v>54</v>
      </c>
      <c r="C16" s="149">
        <v>107194</v>
      </c>
      <c r="D16" s="146">
        <f t="shared" si="0"/>
        <v>71784</v>
      </c>
      <c r="E16" s="133"/>
      <c r="F16" s="133"/>
      <c r="G16" s="133"/>
      <c r="H16" s="133">
        <v>26304</v>
      </c>
      <c r="I16" s="133">
        <v>1648</v>
      </c>
      <c r="J16" s="133">
        <v>1893</v>
      </c>
      <c r="K16" s="133"/>
      <c r="L16" s="133">
        <v>41939</v>
      </c>
    </row>
    <row r="17" ht="24.75" customHeight="1" spans="1:12">
      <c r="A17" s="147" t="s">
        <v>145</v>
      </c>
      <c r="B17" s="148" t="s">
        <v>54</v>
      </c>
      <c r="C17" s="149">
        <v>3193601</v>
      </c>
      <c r="D17" s="146">
        <f t="shared" si="0"/>
        <v>3247762</v>
      </c>
      <c r="E17" s="146">
        <f t="shared" ref="E17:L17" si="1">E18+E19</f>
        <v>15987</v>
      </c>
      <c r="F17" s="146">
        <f t="shared" si="1"/>
        <v>0</v>
      </c>
      <c r="G17" s="146">
        <f t="shared" si="1"/>
        <v>0</v>
      </c>
      <c r="H17" s="146">
        <f t="shared" si="1"/>
        <v>1103173</v>
      </c>
      <c r="I17" s="146">
        <f t="shared" si="1"/>
        <v>101595</v>
      </c>
      <c r="J17" s="146">
        <f t="shared" si="1"/>
        <v>104696</v>
      </c>
      <c r="K17" s="146">
        <f t="shared" si="1"/>
        <v>9303</v>
      </c>
      <c r="L17" s="146">
        <f t="shared" si="1"/>
        <v>1913008</v>
      </c>
    </row>
    <row r="18" ht="24.75" customHeight="1" spans="1:12">
      <c r="A18" s="147" t="s">
        <v>146</v>
      </c>
      <c r="B18" s="148" t="s">
        <v>54</v>
      </c>
      <c r="C18" s="149">
        <v>785021</v>
      </c>
      <c r="D18" s="146">
        <f t="shared" si="0"/>
        <v>964127</v>
      </c>
      <c r="E18" s="133">
        <v>15987</v>
      </c>
      <c r="F18" s="133"/>
      <c r="G18" s="133"/>
      <c r="H18" s="133">
        <v>272980</v>
      </c>
      <c r="I18" s="133">
        <v>75433</v>
      </c>
      <c r="J18" s="133">
        <v>32463</v>
      </c>
      <c r="K18" s="133">
        <v>0</v>
      </c>
      <c r="L18" s="133">
        <v>567264</v>
      </c>
    </row>
    <row r="19" ht="24.75" customHeight="1" spans="1:12">
      <c r="A19" s="147" t="s">
        <v>147</v>
      </c>
      <c r="B19" s="148" t="s">
        <v>54</v>
      </c>
      <c r="C19" s="149">
        <v>2408580</v>
      </c>
      <c r="D19" s="146">
        <f t="shared" si="0"/>
        <v>2283635</v>
      </c>
      <c r="E19" s="133"/>
      <c r="F19" s="133"/>
      <c r="G19" s="133"/>
      <c r="H19" s="133">
        <v>830193</v>
      </c>
      <c r="I19" s="133">
        <v>26162</v>
      </c>
      <c r="J19" s="133">
        <v>72233</v>
      </c>
      <c r="K19" s="133">
        <v>9303</v>
      </c>
      <c r="L19" s="133">
        <v>1345744</v>
      </c>
    </row>
    <row r="20" ht="24.75" customHeight="1" spans="1:12">
      <c r="A20" s="147" t="s">
        <v>41</v>
      </c>
      <c r="B20" s="148" t="s">
        <v>54</v>
      </c>
      <c r="C20" s="149">
        <v>64071</v>
      </c>
      <c r="D20" s="146">
        <f t="shared" si="0"/>
        <v>71395</v>
      </c>
      <c r="E20" s="133"/>
      <c r="F20" s="133"/>
      <c r="G20" s="133"/>
      <c r="H20" s="133">
        <v>34270</v>
      </c>
      <c r="I20" s="133"/>
      <c r="J20" s="133">
        <v>1500</v>
      </c>
      <c r="K20" s="133"/>
      <c r="L20" s="133">
        <v>35625</v>
      </c>
    </row>
    <row r="21" ht="24.75" customHeight="1" spans="1:12">
      <c r="A21" s="147" t="s">
        <v>43</v>
      </c>
      <c r="B21" s="148" t="s">
        <v>54</v>
      </c>
      <c r="C21" s="149">
        <v>0</v>
      </c>
      <c r="D21" s="146">
        <f t="shared" ref="D21:D24" si="2">SUM(E21:L21)</f>
        <v>0</v>
      </c>
      <c r="E21" s="133"/>
      <c r="F21" s="133"/>
      <c r="G21" s="133"/>
      <c r="H21" s="133"/>
      <c r="I21" s="133"/>
      <c r="J21" s="133"/>
      <c r="K21" s="133"/>
      <c r="L21" s="133"/>
    </row>
    <row r="22" ht="24.75" customHeight="1" spans="1:12">
      <c r="A22" s="147" t="s">
        <v>44</v>
      </c>
      <c r="B22" s="148" t="s">
        <v>54</v>
      </c>
      <c r="C22" s="149">
        <v>684466</v>
      </c>
      <c r="D22" s="146">
        <f t="shared" si="2"/>
        <v>661321</v>
      </c>
      <c r="E22" s="133"/>
      <c r="F22" s="133"/>
      <c r="G22" s="133"/>
      <c r="H22" s="133">
        <v>143317</v>
      </c>
      <c r="I22" s="133"/>
      <c r="J22" s="133">
        <v>20769</v>
      </c>
      <c r="K22" s="133">
        <v>3425</v>
      </c>
      <c r="L22" s="133">
        <v>493810</v>
      </c>
    </row>
    <row r="23" ht="24.75" customHeight="1" spans="1:12">
      <c r="A23" s="147" t="s">
        <v>148</v>
      </c>
      <c r="B23" s="148" t="s">
        <v>54</v>
      </c>
      <c r="C23" s="149">
        <v>1009059</v>
      </c>
      <c r="D23" s="146">
        <f t="shared" si="2"/>
        <v>883193</v>
      </c>
      <c r="E23" s="133"/>
      <c r="F23" s="133"/>
      <c r="G23" s="133"/>
      <c r="H23" s="133">
        <v>347910</v>
      </c>
      <c r="I23" s="133">
        <v>26162</v>
      </c>
      <c r="J23" s="133">
        <v>26059</v>
      </c>
      <c r="K23" s="133">
        <v>3594</v>
      </c>
      <c r="L23" s="133">
        <v>479468</v>
      </c>
    </row>
    <row r="24" ht="24.75" customHeight="1" spans="1:12">
      <c r="A24" s="154" t="s">
        <v>149</v>
      </c>
      <c r="B24" s="148" t="s">
        <v>54</v>
      </c>
      <c r="C24" s="149">
        <v>595653</v>
      </c>
      <c r="D24" s="146">
        <f t="shared" si="2"/>
        <v>658564</v>
      </c>
      <c r="E24" s="133"/>
      <c r="F24" s="133"/>
      <c r="G24" s="133"/>
      <c r="H24" s="133">
        <v>299526</v>
      </c>
      <c r="I24" s="133"/>
      <c r="J24" s="133">
        <v>23905</v>
      </c>
      <c r="K24" s="133">
        <v>2284</v>
      </c>
      <c r="L24" s="133">
        <v>332849</v>
      </c>
    </row>
    <row r="25" ht="24.75" customHeight="1" spans="1:12">
      <c r="A25" s="155" t="s">
        <v>150</v>
      </c>
      <c r="B25" s="156" t="s">
        <v>54</v>
      </c>
      <c r="C25" s="157">
        <v>650984</v>
      </c>
      <c r="D25" s="158">
        <v>9162</v>
      </c>
      <c r="E25" s="136"/>
      <c r="F25" s="136"/>
      <c r="G25" s="136"/>
      <c r="H25" s="136">
        <v>5170</v>
      </c>
      <c r="I25" s="136"/>
      <c r="J25" s="136"/>
      <c r="K25" s="136"/>
      <c r="L25" s="136">
        <v>3992</v>
      </c>
    </row>
  </sheetData>
  <mergeCells count="6">
    <mergeCell ref="A1:L1"/>
    <mergeCell ref="E3:L3"/>
    <mergeCell ref="A3:A4"/>
    <mergeCell ref="B3:B4"/>
    <mergeCell ref="C3:C4"/>
    <mergeCell ref="D3:D4"/>
  </mergeCells>
  <pageMargins left="1.14166666666667" right="0.940277777777778" top="1.38125" bottom="1.57083333333333" header="0.511805555555556" footer="1.09791666666667"/>
  <pageSetup paperSize="9" firstPageNumber="90" orientation="portrait" useFirstPageNumber="1" horizontalDpi="600"/>
  <headerFooter alignWithMargins="0" scaleWithDoc="0">
    <oddFooter>&amp;C&amp;10 &amp;12 92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K26"/>
  <sheetViews>
    <sheetView showZeros="0" topLeftCell="A10" workbookViewId="0">
      <selection activeCell="B20" sqref="B20:K24"/>
    </sheetView>
  </sheetViews>
  <sheetFormatPr defaultColWidth="9" defaultRowHeight="14.25"/>
  <cols>
    <col min="1" max="1" width="13.75" style="3" customWidth="1"/>
    <col min="2" max="3" width="7.5" style="3" customWidth="1"/>
    <col min="4" max="6" width="4" style="3" customWidth="1"/>
    <col min="7" max="7" width="6.875" style="3" customWidth="1"/>
    <col min="8" max="8" width="5.875" style="3" customWidth="1"/>
    <col min="9" max="9" width="6.625" style="3" customWidth="1"/>
    <col min="10" max="10" width="6" style="3" customWidth="1"/>
    <col min="11" max="11" width="7.75" style="128" customWidth="1"/>
    <col min="12" max="249" width="9" style="3"/>
  </cols>
  <sheetData>
    <row r="1" ht="20.1" customHeight="1" spans="1:11">
      <c r="A1" s="106" t="s">
        <v>151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ht="20.1" customHeight="1" spans="1:11">
      <c r="A2" s="129" t="s">
        <v>152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="52" customFormat="1" ht="15.75" customHeight="1" spans="1:11">
      <c r="A3" s="54" t="s">
        <v>106</v>
      </c>
      <c r="B3" s="108" t="s">
        <v>88</v>
      </c>
      <c r="C3" s="108" t="s">
        <v>89</v>
      </c>
      <c r="D3" s="109"/>
      <c r="E3" s="56"/>
      <c r="F3" s="56"/>
      <c r="G3" s="56"/>
      <c r="H3" s="56"/>
      <c r="I3" s="56"/>
      <c r="J3" s="56"/>
      <c r="K3" s="108"/>
    </row>
    <row r="4" s="52" customFormat="1" ht="37.5" customHeight="1" spans="1:11">
      <c r="A4" s="110"/>
      <c r="B4" s="111"/>
      <c r="C4" s="111"/>
      <c r="D4" s="112" t="s">
        <v>107</v>
      </c>
      <c r="E4" s="112" t="s">
        <v>108</v>
      </c>
      <c r="F4" s="112" t="s">
        <v>109</v>
      </c>
      <c r="G4" s="112" t="s">
        <v>110</v>
      </c>
      <c r="H4" s="112" t="s">
        <v>111</v>
      </c>
      <c r="I4" s="112" t="s">
        <v>112</v>
      </c>
      <c r="J4" s="112" t="s">
        <v>113</v>
      </c>
      <c r="K4" s="127" t="s">
        <v>114</v>
      </c>
    </row>
    <row r="5" ht="25.5" customHeight="1" spans="1:11">
      <c r="A5" s="113" t="s">
        <v>153</v>
      </c>
      <c r="B5" s="130">
        <v>19915800</v>
      </c>
      <c r="C5" s="131">
        <f t="shared" ref="C5:C23" si="0">SUM(G5:K5)</f>
        <v>20954223</v>
      </c>
      <c r="D5" s="130"/>
      <c r="E5" s="130"/>
      <c r="F5" s="130"/>
      <c r="G5" s="130">
        <v>6960240</v>
      </c>
      <c r="H5" s="130">
        <v>297000</v>
      </c>
      <c r="I5" s="130">
        <v>1531455</v>
      </c>
      <c r="J5" s="130">
        <v>182432</v>
      </c>
      <c r="K5" s="130">
        <v>11983096</v>
      </c>
    </row>
    <row r="6" ht="25.5" customHeight="1" spans="1:11">
      <c r="A6" s="132" t="s">
        <v>154</v>
      </c>
      <c r="B6" s="133">
        <v>15069582</v>
      </c>
      <c r="C6" s="131">
        <f t="shared" si="0"/>
        <v>16888708</v>
      </c>
      <c r="D6" s="133"/>
      <c r="E6" s="133"/>
      <c r="F6" s="133"/>
      <c r="G6" s="133">
        <v>5376605</v>
      </c>
      <c r="H6" s="133">
        <v>295000</v>
      </c>
      <c r="I6" s="133">
        <v>1407619</v>
      </c>
      <c r="J6" s="133">
        <v>167542</v>
      </c>
      <c r="K6" s="133">
        <v>9641942</v>
      </c>
    </row>
    <row r="7" ht="25.5" customHeight="1" spans="1:11">
      <c r="A7" s="132" t="s">
        <v>155</v>
      </c>
      <c r="B7" s="133">
        <v>232675</v>
      </c>
      <c r="C7" s="131">
        <f t="shared" si="0"/>
        <v>293268</v>
      </c>
      <c r="D7" s="133"/>
      <c r="E7" s="133"/>
      <c r="F7" s="133"/>
      <c r="G7" s="133">
        <v>138862</v>
      </c>
      <c r="H7" s="133"/>
      <c r="I7" s="133"/>
      <c r="J7" s="133"/>
      <c r="K7" s="133">
        <v>154406</v>
      </c>
    </row>
    <row r="8" ht="25.5" customHeight="1" spans="1:11">
      <c r="A8" s="132" t="s">
        <v>156</v>
      </c>
      <c r="B8" s="133">
        <v>2091723</v>
      </c>
      <c r="C8" s="131">
        <f t="shared" si="0"/>
        <v>2178514</v>
      </c>
      <c r="D8" s="133"/>
      <c r="E8" s="133"/>
      <c r="F8" s="133"/>
      <c r="G8" s="133">
        <v>682308</v>
      </c>
      <c r="H8" s="133">
        <v>352</v>
      </c>
      <c r="I8" s="133">
        <v>40841</v>
      </c>
      <c r="J8" s="133"/>
      <c r="K8" s="133">
        <v>1455013</v>
      </c>
    </row>
    <row r="9" ht="25.5" customHeight="1" spans="1:11">
      <c r="A9" s="132" t="s">
        <v>157</v>
      </c>
      <c r="B9" s="133">
        <v>2521820</v>
      </c>
      <c r="C9" s="131">
        <f t="shared" si="0"/>
        <v>1593733</v>
      </c>
      <c r="D9" s="133"/>
      <c r="E9" s="133"/>
      <c r="F9" s="133"/>
      <c r="G9" s="133">
        <v>762465</v>
      </c>
      <c r="H9" s="133">
        <v>1648</v>
      </c>
      <c r="I9" s="133">
        <v>82995</v>
      </c>
      <c r="J9" s="133">
        <v>14890</v>
      </c>
      <c r="K9" s="133">
        <v>731735</v>
      </c>
    </row>
    <row r="10" ht="25.5" customHeight="1" spans="1:11">
      <c r="A10" s="116" t="s">
        <v>158</v>
      </c>
      <c r="B10" s="133">
        <v>4933758</v>
      </c>
      <c r="C10" s="131">
        <f t="shared" si="0"/>
        <v>4250942</v>
      </c>
      <c r="D10" s="133"/>
      <c r="E10" s="133"/>
      <c r="F10" s="133"/>
      <c r="G10" s="133">
        <v>1308263</v>
      </c>
      <c r="H10" s="133">
        <v>35000</v>
      </c>
      <c r="I10" s="133">
        <v>361972</v>
      </c>
      <c r="J10" s="133">
        <v>98263</v>
      </c>
      <c r="K10" s="133">
        <v>2447444</v>
      </c>
    </row>
    <row r="11" ht="25.5" customHeight="1" spans="1:11">
      <c r="A11" s="132" t="s">
        <v>154</v>
      </c>
      <c r="B11" s="133">
        <v>4083084</v>
      </c>
      <c r="C11" s="131">
        <f t="shared" si="0"/>
        <v>3631458</v>
      </c>
      <c r="D11" s="133"/>
      <c r="E11" s="133"/>
      <c r="F11" s="133"/>
      <c r="G11" s="133">
        <v>1050069</v>
      </c>
      <c r="H11" s="133">
        <v>33000</v>
      </c>
      <c r="I11" s="133">
        <v>289402</v>
      </c>
      <c r="J11" s="133">
        <v>92097</v>
      </c>
      <c r="K11" s="133">
        <v>2166890</v>
      </c>
    </row>
    <row r="12" ht="25.5" customHeight="1" spans="1:11">
      <c r="A12" s="132" t="s">
        <v>155</v>
      </c>
      <c r="B12" s="133">
        <v>300</v>
      </c>
      <c r="C12" s="131">
        <f t="shared" si="0"/>
        <v>66508</v>
      </c>
      <c r="D12" s="133"/>
      <c r="E12" s="133"/>
      <c r="F12" s="133"/>
      <c r="G12" s="133">
        <v>37408</v>
      </c>
      <c r="H12" s="133"/>
      <c r="I12" s="133"/>
      <c r="J12" s="133"/>
      <c r="K12" s="133">
        <v>29100</v>
      </c>
    </row>
    <row r="13" ht="25.5" customHeight="1" spans="1:11">
      <c r="A13" s="132" t="s">
        <v>156</v>
      </c>
      <c r="B13" s="133">
        <v>452999</v>
      </c>
      <c r="C13" s="131">
        <f t="shared" si="0"/>
        <v>248886</v>
      </c>
      <c r="D13" s="133"/>
      <c r="E13" s="133"/>
      <c r="F13" s="133"/>
      <c r="G13" s="133">
        <v>61840</v>
      </c>
      <c r="H13" s="133">
        <v>352</v>
      </c>
      <c r="I13" s="133">
        <v>29807</v>
      </c>
      <c r="J13" s="133"/>
      <c r="K13" s="133">
        <v>156887</v>
      </c>
    </row>
    <row r="14" ht="25.5" customHeight="1" spans="1:11">
      <c r="A14" s="132" t="s">
        <v>157</v>
      </c>
      <c r="B14" s="133">
        <v>397375</v>
      </c>
      <c r="C14" s="131">
        <f t="shared" si="0"/>
        <v>304090</v>
      </c>
      <c r="D14" s="133"/>
      <c r="E14" s="133"/>
      <c r="F14" s="133"/>
      <c r="G14" s="133">
        <v>158946</v>
      </c>
      <c r="H14" s="133">
        <v>1648</v>
      </c>
      <c r="I14" s="133">
        <v>42763</v>
      </c>
      <c r="J14" s="133">
        <v>6166</v>
      </c>
      <c r="K14" s="133">
        <v>94567</v>
      </c>
    </row>
    <row r="15" ht="25.5" customHeight="1" spans="1:11">
      <c r="A15" s="116" t="s">
        <v>159</v>
      </c>
      <c r="B15" s="133">
        <v>1157555</v>
      </c>
      <c r="C15" s="131">
        <f t="shared" si="0"/>
        <v>1747644</v>
      </c>
      <c r="D15" s="133"/>
      <c r="E15" s="133"/>
      <c r="F15" s="133"/>
      <c r="G15" s="133">
        <v>818728</v>
      </c>
      <c r="H15" s="133"/>
      <c r="I15" s="133">
        <v>51176</v>
      </c>
      <c r="J15" s="133">
        <v>21522</v>
      </c>
      <c r="K15" s="133">
        <v>856218</v>
      </c>
    </row>
    <row r="16" ht="25.5" customHeight="1" spans="1:11">
      <c r="A16" s="132" t="s">
        <v>154</v>
      </c>
      <c r="B16" s="133">
        <v>994029</v>
      </c>
      <c r="C16" s="131">
        <f t="shared" si="0"/>
        <v>1396530</v>
      </c>
      <c r="D16" s="133"/>
      <c r="E16" s="133"/>
      <c r="F16" s="133"/>
      <c r="G16" s="133">
        <v>707664</v>
      </c>
      <c r="H16" s="133"/>
      <c r="I16" s="133">
        <v>49028</v>
      </c>
      <c r="J16" s="133">
        <v>18964</v>
      </c>
      <c r="K16" s="133">
        <v>620874</v>
      </c>
    </row>
    <row r="17" ht="25.5" customHeight="1" spans="1:11">
      <c r="A17" s="132" t="s">
        <v>155</v>
      </c>
      <c r="B17" s="133">
        <v>0</v>
      </c>
      <c r="C17" s="131">
        <f t="shared" si="0"/>
        <v>3656</v>
      </c>
      <c r="D17" s="133"/>
      <c r="E17" s="133"/>
      <c r="F17" s="133"/>
      <c r="G17" s="133"/>
      <c r="H17" s="133"/>
      <c r="I17" s="133"/>
      <c r="J17" s="133"/>
      <c r="K17" s="133">
        <v>3656</v>
      </c>
    </row>
    <row r="18" ht="25.5" customHeight="1" spans="1:11">
      <c r="A18" s="132" t="s">
        <v>156</v>
      </c>
      <c r="B18" s="133">
        <v>45562</v>
      </c>
      <c r="C18" s="134">
        <f t="shared" si="0"/>
        <v>204135</v>
      </c>
      <c r="D18" s="133"/>
      <c r="E18" s="133"/>
      <c r="F18" s="133"/>
      <c r="G18" s="133">
        <v>7462</v>
      </c>
      <c r="H18" s="133"/>
      <c r="I18" s="133">
        <v>2148</v>
      </c>
      <c r="J18" s="133"/>
      <c r="K18" s="133">
        <v>194525</v>
      </c>
    </row>
    <row r="19" ht="25.5" customHeight="1" spans="1:11">
      <c r="A19" s="132" t="s">
        <v>157</v>
      </c>
      <c r="B19" s="133">
        <v>117964</v>
      </c>
      <c r="C19" s="134">
        <f t="shared" si="0"/>
        <v>143323</v>
      </c>
      <c r="D19" s="133"/>
      <c r="E19" s="133"/>
      <c r="F19" s="133"/>
      <c r="G19" s="133">
        <v>103602</v>
      </c>
      <c r="H19" s="133"/>
      <c r="I19" s="133"/>
      <c r="J19" s="133">
        <v>2558</v>
      </c>
      <c r="K19" s="133">
        <v>37163</v>
      </c>
    </row>
    <row r="20" ht="25.5" customHeight="1" spans="1:11">
      <c r="A20" s="116" t="s">
        <v>160</v>
      </c>
      <c r="B20" s="133">
        <v>4120927</v>
      </c>
      <c r="C20" s="134">
        <f t="shared" si="0"/>
        <v>3393469</v>
      </c>
      <c r="D20" s="133"/>
      <c r="E20" s="133"/>
      <c r="F20" s="133"/>
      <c r="G20" s="133">
        <v>1219575</v>
      </c>
      <c r="H20" s="133">
        <v>64775</v>
      </c>
      <c r="I20" s="133">
        <v>183269</v>
      </c>
      <c r="J20" s="133">
        <v>15629</v>
      </c>
      <c r="K20" s="133">
        <v>1910221</v>
      </c>
    </row>
    <row r="21" ht="25.5" customHeight="1" spans="1:11">
      <c r="A21" s="132" t="s">
        <v>154</v>
      </c>
      <c r="B21" s="133">
        <v>3858318</v>
      </c>
      <c r="C21" s="134">
        <f t="shared" si="0"/>
        <v>3142240</v>
      </c>
      <c r="D21" s="133"/>
      <c r="E21" s="133"/>
      <c r="F21" s="133"/>
      <c r="G21" s="133">
        <v>1117168</v>
      </c>
      <c r="H21" s="133">
        <v>60642</v>
      </c>
      <c r="I21" s="133">
        <v>179421</v>
      </c>
      <c r="J21" s="133">
        <v>15629</v>
      </c>
      <c r="K21" s="133">
        <v>1769380</v>
      </c>
    </row>
    <row r="22" ht="25.5" customHeight="1" spans="1:11">
      <c r="A22" s="132" t="s">
        <v>155</v>
      </c>
      <c r="B22" s="133">
        <v>30131</v>
      </c>
      <c r="C22" s="134">
        <f t="shared" si="0"/>
        <v>7404</v>
      </c>
      <c r="D22" s="133"/>
      <c r="E22" s="133"/>
      <c r="F22" s="133"/>
      <c r="G22" s="133">
        <v>7404</v>
      </c>
      <c r="H22" s="133"/>
      <c r="I22" s="133"/>
      <c r="J22" s="133"/>
      <c r="K22" s="133"/>
    </row>
    <row r="23" ht="25.5" customHeight="1" spans="1:11">
      <c r="A23" s="132" t="s">
        <v>156</v>
      </c>
      <c r="B23" s="133">
        <v>203942</v>
      </c>
      <c r="C23" s="134">
        <f t="shared" si="0"/>
        <v>197676</v>
      </c>
      <c r="D23" s="133"/>
      <c r="E23" s="133"/>
      <c r="F23" s="133"/>
      <c r="G23" s="133">
        <v>67179</v>
      </c>
      <c r="H23" s="133">
        <v>1551</v>
      </c>
      <c r="I23" s="133">
        <v>1458</v>
      </c>
      <c r="J23" s="133"/>
      <c r="K23" s="133">
        <v>127488</v>
      </c>
    </row>
    <row r="24" ht="25.5" customHeight="1" spans="1:11">
      <c r="A24" s="135" t="s">
        <v>157</v>
      </c>
      <c r="B24" s="136">
        <v>28536</v>
      </c>
      <c r="C24" s="137">
        <v>46149</v>
      </c>
      <c r="D24" s="136"/>
      <c r="E24" s="136"/>
      <c r="F24" s="136"/>
      <c r="G24" s="136">
        <v>27824</v>
      </c>
      <c r="H24" s="136">
        <v>2582</v>
      </c>
      <c r="I24" s="136">
        <v>2390</v>
      </c>
      <c r="J24" s="136"/>
      <c r="K24" s="136">
        <v>13353</v>
      </c>
    </row>
    <row r="26" spans="11:11">
      <c r="K26" s="3"/>
    </row>
  </sheetData>
  <mergeCells count="6">
    <mergeCell ref="A1:K1"/>
    <mergeCell ref="A2:K2"/>
    <mergeCell ref="D3:K3"/>
    <mergeCell ref="A3:A4"/>
    <mergeCell ref="B3:B4"/>
    <mergeCell ref="C3:C4"/>
  </mergeCells>
  <pageMargins left="1.14" right="0.94" top="1.38" bottom="1.57" header="0.51" footer="1.1"/>
  <pageSetup paperSize="9" firstPageNumber="91" orientation="portrait" useFirstPageNumber="1"/>
  <headerFooter alignWithMargins="0" scaleWithDoc="0">
    <oddFooter>&amp;C&amp;10 &amp;12 93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L31"/>
  <sheetViews>
    <sheetView showZeros="0" topLeftCell="A16" workbookViewId="0">
      <selection activeCell="C27" sqref="C27"/>
    </sheetView>
  </sheetViews>
  <sheetFormatPr defaultColWidth="9" defaultRowHeight="14.25"/>
  <cols>
    <col min="1" max="1" width="17" style="3" customWidth="1"/>
    <col min="2" max="2" width="3.875" style="1" customWidth="1"/>
    <col min="3" max="3" width="6.625" style="1" customWidth="1"/>
    <col min="4" max="4" width="6.625" style="3" customWidth="1"/>
    <col min="5" max="5" width="3.875" style="3" customWidth="1"/>
    <col min="6" max="6" width="4" style="3" customWidth="1"/>
    <col min="7" max="7" width="3.75" style="3" customWidth="1"/>
    <col min="8" max="8" width="5.75" style="3" customWidth="1"/>
    <col min="9" max="9" width="5.25" style="3" customWidth="1"/>
    <col min="10" max="10" width="5.75" style="3" customWidth="1"/>
    <col min="11" max="11" width="4.5" style="3" customWidth="1"/>
    <col min="12" max="12" width="6.75" style="3" customWidth="1"/>
    <col min="13" max="248" width="9" style="3"/>
  </cols>
  <sheetData>
    <row r="1" ht="20.1" customHeight="1" spans="1:12">
      <c r="A1" s="106" t="s">
        <v>161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ht="20.1" customHeight="1" spans="2:3">
      <c r="B2" s="107"/>
      <c r="C2" s="107"/>
    </row>
    <row r="3" s="52" customFormat="1" ht="15.75" customHeight="1" spans="1:12">
      <c r="A3" s="54" t="s">
        <v>106</v>
      </c>
      <c r="B3" s="55" t="s">
        <v>2</v>
      </c>
      <c r="C3" s="108" t="s">
        <v>88</v>
      </c>
      <c r="D3" s="108" t="s">
        <v>89</v>
      </c>
      <c r="E3" s="109"/>
      <c r="F3" s="56"/>
      <c r="G3" s="56"/>
      <c r="H3" s="56"/>
      <c r="I3" s="56"/>
      <c r="J3" s="56"/>
      <c r="K3" s="56"/>
      <c r="L3" s="108"/>
    </row>
    <row r="4" s="52" customFormat="1" ht="37.5" customHeight="1" spans="1:12">
      <c r="A4" s="110"/>
      <c r="B4" s="111"/>
      <c r="C4" s="111"/>
      <c r="D4" s="111"/>
      <c r="E4" s="112" t="s">
        <v>107</v>
      </c>
      <c r="F4" s="112" t="s">
        <v>108</v>
      </c>
      <c r="G4" s="112" t="s">
        <v>109</v>
      </c>
      <c r="H4" s="112" t="s">
        <v>110</v>
      </c>
      <c r="I4" s="112" t="s">
        <v>111</v>
      </c>
      <c r="J4" s="112" t="s">
        <v>112</v>
      </c>
      <c r="K4" s="112" t="s">
        <v>113</v>
      </c>
      <c r="L4" s="127" t="s">
        <v>114</v>
      </c>
    </row>
    <row r="5" ht="20.25" customHeight="1" spans="1:12">
      <c r="A5" s="113" t="s">
        <v>162</v>
      </c>
      <c r="B5" s="114" t="s">
        <v>163</v>
      </c>
      <c r="C5" s="115">
        <f>SUM(C6:C9)</f>
        <v>1489418</v>
      </c>
      <c r="D5" s="115">
        <f>SUM(D6:D9)</f>
        <v>2053810</v>
      </c>
      <c r="E5" s="115">
        <f t="shared" ref="E5:L5" si="0">SUM(E6:E9)</f>
        <v>0</v>
      </c>
      <c r="F5" s="115">
        <f t="shared" si="0"/>
        <v>0</v>
      </c>
      <c r="G5" s="115">
        <f t="shared" si="0"/>
        <v>0</v>
      </c>
      <c r="H5" s="115">
        <f t="shared" si="0"/>
        <v>836109</v>
      </c>
      <c r="I5" s="115">
        <f t="shared" si="0"/>
        <v>74805</v>
      </c>
      <c r="J5" s="115">
        <f t="shared" si="0"/>
        <v>187856</v>
      </c>
      <c r="K5" s="115">
        <f t="shared" si="0"/>
        <v>226</v>
      </c>
      <c r="L5" s="115">
        <f t="shared" si="0"/>
        <v>954814</v>
      </c>
    </row>
    <row r="6" ht="20.25" customHeight="1" spans="1:12">
      <c r="A6" s="116" t="s">
        <v>164</v>
      </c>
      <c r="B6" s="117" t="s">
        <v>163</v>
      </c>
      <c r="C6" s="118">
        <v>953879</v>
      </c>
      <c r="D6" s="119">
        <v>1403979</v>
      </c>
      <c r="E6" s="118"/>
      <c r="F6" s="118"/>
      <c r="G6" s="118"/>
      <c r="H6" s="118">
        <v>628027</v>
      </c>
      <c r="I6" s="118">
        <v>54938</v>
      </c>
      <c r="J6" s="118">
        <v>134631</v>
      </c>
      <c r="K6" s="118"/>
      <c r="L6" s="118">
        <v>586383</v>
      </c>
    </row>
    <row r="7" ht="20.25" customHeight="1" spans="1:12">
      <c r="A7" s="116" t="s">
        <v>165</v>
      </c>
      <c r="B7" s="117" t="s">
        <v>163</v>
      </c>
      <c r="C7" s="118">
        <v>49874</v>
      </c>
      <c r="D7" s="119">
        <v>48235</v>
      </c>
      <c r="E7" s="118"/>
      <c r="F7" s="118"/>
      <c r="G7" s="118"/>
      <c r="H7" s="118">
        <v>29369</v>
      </c>
      <c r="I7" s="118"/>
      <c r="J7" s="118"/>
      <c r="K7" s="118"/>
      <c r="L7" s="118">
        <v>18866</v>
      </c>
    </row>
    <row r="8" ht="20.25" customHeight="1" spans="1:12">
      <c r="A8" s="116" t="s">
        <v>166</v>
      </c>
      <c r="B8" s="117" t="s">
        <v>163</v>
      </c>
      <c r="C8" s="118">
        <v>328240</v>
      </c>
      <c r="D8" s="119">
        <v>334117</v>
      </c>
      <c r="E8" s="118"/>
      <c r="F8" s="118"/>
      <c r="G8" s="118"/>
      <c r="H8" s="118">
        <v>72536</v>
      </c>
      <c r="I8" s="118">
        <v>15069</v>
      </c>
      <c r="J8" s="118">
        <v>9442</v>
      </c>
      <c r="K8" s="118">
        <v>226</v>
      </c>
      <c r="L8" s="118">
        <v>236844</v>
      </c>
    </row>
    <row r="9" ht="20.25" customHeight="1" spans="1:12">
      <c r="A9" s="116" t="s">
        <v>167</v>
      </c>
      <c r="B9" s="117" t="s">
        <v>163</v>
      </c>
      <c r="C9" s="118">
        <v>157425</v>
      </c>
      <c r="D9" s="119">
        <v>267479</v>
      </c>
      <c r="E9" s="118"/>
      <c r="F9" s="118"/>
      <c r="G9" s="118"/>
      <c r="H9" s="118">
        <v>106177</v>
      </c>
      <c r="I9" s="118">
        <v>4798</v>
      </c>
      <c r="J9" s="118">
        <v>43783</v>
      </c>
      <c r="K9" s="118"/>
      <c r="L9" s="118">
        <v>112721</v>
      </c>
    </row>
    <row r="10" ht="20.25" customHeight="1" spans="1:12">
      <c r="A10" s="116" t="s">
        <v>168</v>
      </c>
      <c r="B10" s="117" t="s">
        <v>163</v>
      </c>
      <c r="C10" s="118">
        <f>SUM(C11:C14)</f>
        <v>859878</v>
      </c>
      <c r="D10" s="118">
        <f>SUM(D11:D14)</f>
        <v>937113</v>
      </c>
      <c r="E10" s="118">
        <f t="shared" ref="E10:L10" si="1">SUM(E11:E14)</f>
        <v>0</v>
      </c>
      <c r="F10" s="118">
        <f t="shared" si="1"/>
        <v>0</v>
      </c>
      <c r="G10" s="118">
        <f t="shared" si="1"/>
        <v>0</v>
      </c>
      <c r="H10" s="118">
        <f t="shared" si="1"/>
        <v>371863</v>
      </c>
      <c r="I10" s="118">
        <f t="shared" si="1"/>
        <v>0</v>
      </c>
      <c r="J10" s="118">
        <f t="shared" si="1"/>
        <v>82808</v>
      </c>
      <c r="K10" s="118">
        <f t="shared" si="1"/>
        <v>0</v>
      </c>
      <c r="L10" s="118">
        <f t="shared" si="1"/>
        <v>482442</v>
      </c>
    </row>
    <row r="11" ht="20.25" customHeight="1" spans="1:12">
      <c r="A11" s="116" t="s">
        <v>164</v>
      </c>
      <c r="B11" s="117" t="s">
        <v>163</v>
      </c>
      <c r="C11" s="118">
        <v>494268</v>
      </c>
      <c r="D11" s="119">
        <v>564437</v>
      </c>
      <c r="E11" s="118"/>
      <c r="F11" s="118"/>
      <c r="G11" s="118"/>
      <c r="H11" s="118">
        <v>282239</v>
      </c>
      <c r="I11" s="118"/>
      <c r="J11" s="118">
        <v>30571</v>
      </c>
      <c r="K11" s="118"/>
      <c r="L11" s="118">
        <v>251627</v>
      </c>
    </row>
    <row r="12" ht="20.25" customHeight="1" spans="1:12">
      <c r="A12" s="116" t="s">
        <v>165</v>
      </c>
      <c r="B12" s="117" t="s">
        <v>163</v>
      </c>
      <c r="C12" s="118">
        <v>12210</v>
      </c>
      <c r="D12" s="119">
        <v>12210</v>
      </c>
      <c r="E12" s="118"/>
      <c r="F12" s="118"/>
      <c r="G12" s="118"/>
      <c r="H12" s="118"/>
      <c r="I12" s="118"/>
      <c r="J12" s="118"/>
      <c r="K12" s="118"/>
      <c r="L12" s="118">
        <v>12210</v>
      </c>
    </row>
    <row r="13" ht="20.25" customHeight="1" spans="1:12">
      <c r="A13" s="116" t="s">
        <v>166</v>
      </c>
      <c r="B13" s="117" t="s">
        <v>163</v>
      </c>
      <c r="C13" s="118">
        <v>219390</v>
      </c>
      <c r="D13" s="119">
        <v>172927</v>
      </c>
      <c r="E13" s="118"/>
      <c r="F13" s="118"/>
      <c r="G13" s="118"/>
      <c r="H13" s="118">
        <v>27498</v>
      </c>
      <c r="I13" s="118"/>
      <c r="J13" s="118">
        <v>8454</v>
      </c>
      <c r="K13" s="118"/>
      <c r="L13" s="118">
        <v>136975</v>
      </c>
    </row>
    <row r="14" ht="20.25" customHeight="1" spans="1:12">
      <c r="A14" s="116" t="s">
        <v>167</v>
      </c>
      <c r="B14" s="117" t="s">
        <v>163</v>
      </c>
      <c r="C14" s="118">
        <v>134010</v>
      </c>
      <c r="D14" s="119">
        <v>187539</v>
      </c>
      <c r="E14" s="118"/>
      <c r="F14" s="118"/>
      <c r="G14" s="118"/>
      <c r="H14" s="118">
        <v>62126</v>
      </c>
      <c r="I14" s="118"/>
      <c r="J14" s="118">
        <v>43783</v>
      </c>
      <c r="K14" s="118"/>
      <c r="L14" s="118">
        <v>81630</v>
      </c>
    </row>
    <row r="15" ht="20.25" customHeight="1" spans="1:12">
      <c r="A15" s="116" t="s">
        <v>169</v>
      </c>
      <c r="B15" s="117" t="s">
        <v>163</v>
      </c>
      <c r="C15" s="118">
        <f>SUM(C16:C19)</f>
        <v>69127</v>
      </c>
      <c r="D15" s="118">
        <f>SUM(D16:D19)</f>
        <v>263025</v>
      </c>
      <c r="E15" s="118">
        <f t="shared" ref="E15:K15" si="2">SUM(E16:E19)</f>
        <v>0</v>
      </c>
      <c r="F15" s="118">
        <f t="shared" si="2"/>
        <v>0</v>
      </c>
      <c r="G15" s="118">
        <f t="shared" si="2"/>
        <v>0</v>
      </c>
      <c r="H15" s="118">
        <f t="shared" si="2"/>
        <v>88215</v>
      </c>
      <c r="I15" s="118">
        <f t="shared" si="2"/>
        <v>74805</v>
      </c>
      <c r="J15" s="118">
        <f t="shared" si="2"/>
        <v>9215</v>
      </c>
      <c r="K15" s="118">
        <f t="shared" si="2"/>
        <v>226</v>
      </c>
      <c r="L15" s="118">
        <f t="shared" ref="L15" si="3">SUM(L16:L19)</f>
        <v>90564</v>
      </c>
    </row>
    <row r="16" ht="20.25" customHeight="1" spans="1:12">
      <c r="A16" s="116" t="s">
        <v>164</v>
      </c>
      <c r="B16" s="117" t="s">
        <v>163</v>
      </c>
      <c r="C16" s="118">
        <v>52340</v>
      </c>
      <c r="D16" s="119">
        <v>155844</v>
      </c>
      <c r="E16" s="118"/>
      <c r="F16" s="118"/>
      <c r="G16" s="118"/>
      <c r="H16" s="118">
        <v>71233</v>
      </c>
      <c r="I16" s="118">
        <v>54938</v>
      </c>
      <c r="J16" s="118">
        <v>9215</v>
      </c>
      <c r="K16" s="118"/>
      <c r="L16" s="118">
        <v>20458</v>
      </c>
    </row>
    <row r="17" ht="20.25" customHeight="1" spans="1:12">
      <c r="A17" s="116" t="s">
        <v>165</v>
      </c>
      <c r="B17" s="117" t="s">
        <v>163</v>
      </c>
      <c r="C17" s="118">
        <v>0</v>
      </c>
      <c r="D17" s="119">
        <v>4854</v>
      </c>
      <c r="E17" s="118"/>
      <c r="F17" s="118"/>
      <c r="G17" s="118"/>
      <c r="H17" s="118">
        <v>1268</v>
      </c>
      <c r="I17" s="118"/>
      <c r="J17" s="118"/>
      <c r="K17" s="118"/>
      <c r="L17" s="118">
        <v>3586</v>
      </c>
    </row>
    <row r="18" ht="20.25" customHeight="1" spans="1:12">
      <c r="A18" s="116" t="s">
        <v>166</v>
      </c>
      <c r="B18" s="117" t="s">
        <v>163</v>
      </c>
      <c r="C18" s="118">
        <v>16787</v>
      </c>
      <c r="D18" s="119">
        <v>88339</v>
      </c>
      <c r="E18" s="118"/>
      <c r="F18" s="118"/>
      <c r="G18" s="118"/>
      <c r="H18" s="118">
        <v>15714</v>
      </c>
      <c r="I18" s="118">
        <v>15069</v>
      </c>
      <c r="J18" s="118"/>
      <c r="K18" s="118">
        <v>226</v>
      </c>
      <c r="L18" s="118">
        <v>57330</v>
      </c>
    </row>
    <row r="19" ht="20.25" customHeight="1" spans="1:12">
      <c r="A19" s="116" t="s">
        <v>167</v>
      </c>
      <c r="B19" s="117" t="s">
        <v>163</v>
      </c>
      <c r="C19" s="118">
        <v>0</v>
      </c>
      <c r="D19" s="119">
        <v>13988</v>
      </c>
      <c r="E19" s="118"/>
      <c r="F19" s="118"/>
      <c r="G19" s="118"/>
      <c r="H19" s="118"/>
      <c r="I19" s="118">
        <v>4798</v>
      </c>
      <c r="J19" s="118"/>
      <c r="K19" s="118"/>
      <c r="L19" s="118">
        <v>9190</v>
      </c>
    </row>
    <row r="20" ht="20.25" customHeight="1" spans="1:12">
      <c r="A20" s="120" t="s">
        <v>170</v>
      </c>
      <c r="B20" s="121" t="s">
        <v>54</v>
      </c>
      <c r="C20" s="118">
        <v>227274</v>
      </c>
      <c r="D20" s="122">
        <v>585510</v>
      </c>
      <c r="E20" s="118"/>
      <c r="F20" s="118"/>
      <c r="G20" s="118"/>
      <c r="H20" s="118">
        <v>330566</v>
      </c>
      <c r="I20" s="118"/>
      <c r="J20" s="118">
        <v>9741</v>
      </c>
      <c r="K20" s="118">
        <v>5380</v>
      </c>
      <c r="L20" s="118">
        <v>239823</v>
      </c>
    </row>
    <row r="21" ht="20.25" customHeight="1" spans="1:12">
      <c r="A21" s="116" t="s">
        <v>164</v>
      </c>
      <c r="B21" s="121" t="s">
        <v>54</v>
      </c>
      <c r="C21" s="118">
        <v>197937</v>
      </c>
      <c r="D21" s="122">
        <v>472180</v>
      </c>
      <c r="E21" s="118"/>
      <c r="F21" s="118"/>
      <c r="G21" s="118"/>
      <c r="H21" s="118">
        <v>311088</v>
      </c>
      <c r="I21" s="118"/>
      <c r="J21" s="118">
        <v>9295</v>
      </c>
      <c r="K21" s="118">
        <v>4741</v>
      </c>
      <c r="L21" s="118">
        <v>147056</v>
      </c>
    </row>
    <row r="22" ht="20.25" customHeight="1" spans="1:12">
      <c r="A22" s="116" t="s">
        <v>165</v>
      </c>
      <c r="B22" s="121" t="s">
        <v>54</v>
      </c>
      <c r="C22" s="118">
        <v>0</v>
      </c>
      <c r="D22" s="119">
        <v>1633</v>
      </c>
      <c r="E22" s="118"/>
      <c r="F22" s="118"/>
      <c r="G22" s="118"/>
      <c r="H22" s="118"/>
      <c r="I22" s="118"/>
      <c r="J22" s="118"/>
      <c r="K22" s="118"/>
      <c r="L22" s="118">
        <v>1633</v>
      </c>
    </row>
    <row r="23" ht="20.25" customHeight="1" spans="1:12">
      <c r="A23" s="116" t="s">
        <v>166</v>
      </c>
      <c r="B23" s="121" t="s">
        <v>54</v>
      </c>
      <c r="C23" s="118">
        <v>7748</v>
      </c>
      <c r="D23" s="119">
        <v>85666</v>
      </c>
      <c r="E23" s="118"/>
      <c r="F23" s="118"/>
      <c r="G23" s="118"/>
      <c r="H23" s="118">
        <v>2111</v>
      </c>
      <c r="I23" s="118"/>
      <c r="J23" s="118">
        <v>446</v>
      </c>
      <c r="K23" s="118"/>
      <c r="L23" s="118">
        <v>83109</v>
      </c>
    </row>
    <row r="24" ht="20.25" customHeight="1" spans="1:12">
      <c r="A24" s="116" t="s">
        <v>167</v>
      </c>
      <c r="B24" s="121" t="s">
        <v>54</v>
      </c>
      <c r="C24" s="118">
        <v>21589</v>
      </c>
      <c r="D24" s="119">
        <v>26031</v>
      </c>
      <c r="E24" s="118"/>
      <c r="F24" s="118"/>
      <c r="G24" s="118"/>
      <c r="H24" s="118">
        <v>17367</v>
      </c>
      <c r="I24" s="118"/>
      <c r="J24" s="118"/>
      <c r="K24" s="118">
        <v>639</v>
      </c>
      <c r="L24" s="118">
        <v>8025</v>
      </c>
    </row>
    <row r="25" ht="20.25" customHeight="1" spans="1:12">
      <c r="A25" s="116" t="s">
        <v>171</v>
      </c>
      <c r="B25" s="117" t="s">
        <v>54</v>
      </c>
      <c r="C25" s="118">
        <v>2498567</v>
      </c>
      <c r="D25" s="119">
        <v>2049921</v>
      </c>
      <c r="E25" s="118"/>
      <c r="F25" s="118"/>
      <c r="G25" s="118"/>
      <c r="H25" s="118">
        <v>723430</v>
      </c>
      <c r="I25" s="118">
        <v>26155</v>
      </c>
      <c r="J25" s="118">
        <v>101838</v>
      </c>
      <c r="K25" s="118">
        <v>8026</v>
      </c>
      <c r="L25" s="118">
        <v>1190472</v>
      </c>
    </row>
    <row r="26" ht="20.25" customHeight="1" spans="1:12">
      <c r="A26" s="116" t="s">
        <v>164</v>
      </c>
      <c r="B26" s="117" t="s">
        <v>54</v>
      </c>
      <c r="C26" s="118">
        <v>2257701</v>
      </c>
      <c r="D26" s="119">
        <v>1858096</v>
      </c>
      <c r="E26" s="118"/>
      <c r="F26" s="118"/>
      <c r="G26" s="118"/>
      <c r="H26" s="118">
        <v>660202</v>
      </c>
      <c r="I26" s="118">
        <v>22806</v>
      </c>
      <c r="J26" s="118">
        <v>99453</v>
      </c>
      <c r="K26" s="118">
        <v>8026</v>
      </c>
      <c r="L26" s="118">
        <v>1067609</v>
      </c>
    </row>
    <row r="27" ht="20.25" customHeight="1" spans="1:12">
      <c r="A27" s="116" t="s">
        <v>165</v>
      </c>
      <c r="B27" s="117" t="s">
        <v>54</v>
      </c>
      <c r="C27" s="118">
        <v>18274</v>
      </c>
      <c r="D27" s="119">
        <v>4240</v>
      </c>
      <c r="E27" s="118"/>
      <c r="F27" s="118"/>
      <c r="G27" s="118"/>
      <c r="H27" s="118">
        <v>4240</v>
      </c>
      <c r="I27" s="118"/>
      <c r="J27" s="118"/>
      <c r="K27" s="118"/>
      <c r="L27" s="118"/>
    </row>
    <row r="28" ht="20.25" customHeight="1" spans="1:12">
      <c r="A28" s="116" t="s">
        <v>166</v>
      </c>
      <c r="B28" s="117" t="s">
        <v>54</v>
      </c>
      <c r="C28" s="118">
        <v>216868</v>
      </c>
      <c r="D28" s="119">
        <v>172046</v>
      </c>
      <c r="E28" s="118"/>
      <c r="F28" s="118"/>
      <c r="G28" s="118"/>
      <c r="H28" s="118">
        <v>50783</v>
      </c>
      <c r="I28" s="118">
        <v>1142</v>
      </c>
      <c r="J28" s="118">
        <v>1782</v>
      </c>
      <c r="K28" s="118"/>
      <c r="L28" s="118">
        <v>118339</v>
      </c>
    </row>
    <row r="29" ht="20.25" customHeight="1" spans="1:12">
      <c r="A29" s="123" t="s">
        <v>167</v>
      </c>
      <c r="B29" s="124" t="s">
        <v>54</v>
      </c>
      <c r="C29" s="125">
        <v>5724</v>
      </c>
      <c r="D29" s="126">
        <v>15539</v>
      </c>
      <c r="E29" s="125"/>
      <c r="F29" s="125"/>
      <c r="G29" s="125"/>
      <c r="H29" s="125">
        <v>8205</v>
      </c>
      <c r="I29" s="125">
        <v>2207</v>
      </c>
      <c r="J29" s="125">
        <v>603</v>
      </c>
      <c r="K29" s="125"/>
      <c r="L29" s="125">
        <v>4524</v>
      </c>
    </row>
    <row r="30" ht="16.5" customHeight="1"/>
    <row r="31" spans="4:12">
      <c r="D31" s="1"/>
      <c r="E31" s="1"/>
      <c r="F31" s="1"/>
      <c r="G31" s="1"/>
      <c r="H31" s="1"/>
      <c r="I31" s="1"/>
      <c r="J31" s="1"/>
      <c r="K31" s="1"/>
      <c r="L31" s="1"/>
    </row>
  </sheetData>
  <mergeCells count="6">
    <mergeCell ref="A1:L1"/>
    <mergeCell ref="E3:L3"/>
    <mergeCell ref="A3:A4"/>
    <mergeCell ref="B3:B4"/>
    <mergeCell ref="C3:C4"/>
    <mergeCell ref="D3:D4"/>
  </mergeCells>
  <pageMargins left="1.14" right="0.94" top="1.38" bottom="1.57" header="0.51" footer="1.1"/>
  <pageSetup paperSize="9" firstPageNumber="92" orientation="portrait" useFirstPageNumber="1"/>
  <headerFooter alignWithMargins="0" scaleWithDoc="0">
    <oddFooter>&amp;C&amp;10 &amp;12 94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6"/>
  <sheetViews>
    <sheetView topLeftCell="A9" workbookViewId="0">
      <selection activeCell="L21" sqref="L21"/>
    </sheetView>
  </sheetViews>
  <sheetFormatPr defaultColWidth="9" defaultRowHeight="13.5"/>
  <cols>
    <col min="1" max="1" width="21.875" style="52" customWidth="1"/>
    <col min="2" max="2" width="4.125" style="50" customWidth="1"/>
    <col min="3" max="10" width="5.75" style="52" customWidth="1"/>
    <col min="11" max="16384" width="9" style="52"/>
  </cols>
  <sheetData>
    <row r="1" ht="39.95" customHeight="1" spans="1:10">
      <c r="A1" s="81" t="s">
        <v>172</v>
      </c>
      <c r="B1" s="81"/>
      <c r="C1" s="81"/>
      <c r="D1" s="81"/>
      <c r="E1" s="81"/>
      <c r="F1" s="81"/>
      <c r="G1" s="81"/>
      <c r="H1" s="81"/>
      <c r="I1" s="81"/>
      <c r="J1" s="81"/>
    </row>
    <row r="2" s="50" customFormat="1" ht="35.1" customHeight="1" spans="1:10">
      <c r="A2" s="82" t="s">
        <v>173</v>
      </c>
      <c r="B2" s="83" t="s">
        <v>2</v>
      </c>
      <c r="C2" s="84" t="s">
        <v>174</v>
      </c>
      <c r="D2" s="84" t="s">
        <v>175</v>
      </c>
      <c r="E2" s="85" t="s">
        <v>176</v>
      </c>
      <c r="F2" s="85" t="s">
        <v>177</v>
      </c>
      <c r="G2" s="84" t="s">
        <v>178</v>
      </c>
      <c r="H2" s="84" t="s">
        <v>179</v>
      </c>
      <c r="I2" s="85" t="s">
        <v>180</v>
      </c>
      <c r="J2" s="102" t="s">
        <v>181</v>
      </c>
    </row>
    <row r="3" s="51" customFormat="1" ht="23.25" customHeight="1" spans="1:10">
      <c r="A3" s="58" t="s">
        <v>182</v>
      </c>
      <c r="B3" s="86"/>
      <c r="C3" s="87"/>
      <c r="D3" s="88"/>
      <c r="E3" s="60"/>
      <c r="F3" s="60"/>
      <c r="G3" s="60"/>
      <c r="H3" s="60"/>
      <c r="I3" s="60"/>
      <c r="J3" s="103"/>
    </row>
    <row r="4" ht="23.25" customHeight="1" spans="1:10">
      <c r="A4" s="20" t="s">
        <v>183</v>
      </c>
      <c r="B4" s="89" t="s">
        <v>133</v>
      </c>
      <c r="C4" s="90"/>
      <c r="D4" s="91">
        <v>330</v>
      </c>
      <c r="E4" s="91">
        <v>229</v>
      </c>
      <c r="F4" s="91">
        <v>908</v>
      </c>
      <c r="G4" s="91">
        <v>947</v>
      </c>
      <c r="H4" s="91">
        <v>801</v>
      </c>
      <c r="I4" s="91">
        <v>324</v>
      </c>
      <c r="J4" s="104">
        <v>441</v>
      </c>
    </row>
    <row r="5" ht="23.25" customHeight="1" spans="1:10">
      <c r="A5" s="20" t="s">
        <v>184</v>
      </c>
      <c r="B5" s="89" t="s">
        <v>133</v>
      </c>
      <c r="C5" s="90"/>
      <c r="D5" s="91"/>
      <c r="E5" s="91"/>
      <c r="F5" s="91"/>
      <c r="G5" s="91"/>
      <c r="H5" s="91"/>
      <c r="I5" s="91"/>
      <c r="J5" s="104"/>
    </row>
    <row r="6" s="51" customFormat="1" ht="23.25" customHeight="1" spans="1:10">
      <c r="A6" s="66" t="s">
        <v>185</v>
      </c>
      <c r="B6" s="92" t="s">
        <v>54</v>
      </c>
      <c r="C6" s="93">
        <v>57116</v>
      </c>
      <c r="D6" s="94">
        <v>44380</v>
      </c>
      <c r="E6" s="94">
        <v>290511</v>
      </c>
      <c r="F6" s="94">
        <v>305281</v>
      </c>
      <c r="G6" s="94">
        <v>363447</v>
      </c>
      <c r="H6" s="94">
        <v>420309</v>
      </c>
      <c r="I6" s="94">
        <v>422897</v>
      </c>
      <c r="J6" s="103">
        <v>474237</v>
      </c>
    </row>
    <row r="7" ht="23.25" customHeight="1" spans="1:10">
      <c r="A7" s="66" t="s">
        <v>97</v>
      </c>
      <c r="B7" s="95"/>
      <c r="C7" s="90"/>
      <c r="D7" s="91"/>
      <c r="E7" s="91"/>
      <c r="F7" s="91"/>
      <c r="G7" s="91"/>
      <c r="H7" s="91"/>
      <c r="I7" s="91"/>
      <c r="J7" s="104"/>
    </row>
    <row r="8" ht="23.25" customHeight="1" spans="1:10">
      <c r="A8" s="20" t="s">
        <v>98</v>
      </c>
      <c r="B8" s="89" t="s">
        <v>54</v>
      </c>
      <c r="C8" s="90"/>
      <c r="D8" s="91"/>
      <c r="E8" s="91"/>
      <c r="F8" s="91"/>
      <c r="G8" s="91"/>
      <c r="H8" s="91"/>
      <c r="I8" s="91"/>
      <c r="J8" s="104"/>
    </row>
    <row r="9" ht="23.25" customHeight="1" spans="1:10">
      <c r="A9" s="20" t="s">
        <v>99</v>
      </c>
      <c r="B9" s="89" t="s">
        <v>54</v>
      </c>
      <c r="C9" s="90"/>
      <c r="D9" s="91"/>
      <c r="E9" s="91"/>
      <c r="F9" s="91"/>
      <c r="G9" s="91"/>
      <c r="H9" s="91"/>
      <c r="I9" s="91"/>
      <c r="J9" s="104"/>
    </row>
    <row r="10" ht="23.25" customHeight="1" spans="1:10">
      <c r="A10" s="66" t="s">
        <v>186</v>
      </c>
      <c r="B10" s="89"/>
      <c r="C10" s="90"/>
      <c r="D10" s="91"/>
      <c r="E10" s="91"/>
      <c r="F10" s="91"/>
      <c r="G10" s="91"/>
      <c r="H10" s="91"/>
      <c r="I10" s="91"/>
      <c r="J10" s="104"/>
    </row>
    <row r="11" ht="23.25" customHeight="1" spans="1:10">
      <c r="A11" s="20" t="s">
        <v>187</v>
      </c>
      <c r="B11" s="63" t="s">
        <v>54</v>
      </c>
      <c r="C11" s="90">
        <v>16727</v>
      </c>
      <c r="D11" s="91">
        <v>15448</v>
      </c>
      <c r="E11" s="91">
        <v>180831</v>
      </c>
      <c r="F11" s="91">
        <v>113622</v>
      </c>
      <c r="G11" s="91">
        <v>156965</v>
      </c>
      <c r="H11" s="91">
        <v>218076</v>
      </c>
      <c r="I11" s="91">
        <v>161218</v>
      </c>
      <c r="J11" s="104">
        <v>166775</v>
      </c>
    </row>
    <row r="12" ht="23.25" customHeight="1" spans="1:10">
      <c r="A12" s="20" t="s">
        <v>188</v>
      </c>
      <c r="B12" s="63" t="s">
        <v>54</v>
      </c>
      <c r="C12" s="90">
        <v>16632</v>
      </c>
      <c r="D12" s="91">
        <v>9002</v>
      </c>
      <c r="E12" s="91">
        <v>40453</v>
      </c>
      <c r="F12" s="91">
        <v>29449</v>
      </c>
      <c r="G12" s="91">
        <v>35386</v>
      </c>
      <c r="H12" s="91">
        <v>21166</v>
      </c>
      <c r="I12" s="91">
        <v>24663</v>
      </c>
      <c r="J12" s="104">
        <v>32568</v>
      </c>
    </row>
    <row r="13" ht="23.25" customHeight="1" spans="1:10">
      <c r="A13" s="20" t="s">
        <v>24</v>
      </c>
      <c r="B13" s="63" t="s">
        <v>54</v>
      </c>
      <c r="C13" s="90"/>
      <c r="D13" s="91"/>
      <c r="E13" s="91"/>
      <c r="F13" s="91"/>
      <c r="G13" s="91"/>
      <c r="H13" s="91"/>
      <c r="I13" s="91"/>
      <c r="J13" s="104"/>
    </row>
    <row r="14" ht="23.25" customHeight="1" spans="1:10">
      <c r="A14" s="20" t="s">
        <v>25</v>
      </c>
      <c r="B14" s="63" t="s">
        <v>54</v>
      </c>
      <c r="C14" s="90"/>
      <c r="D14" s="91"/>
      <c r="E14" s="91"/>
      <c r="F14" s="91"/>
      <c r="G14" s="91"/>
      <c r="H14" s="91"/>
      <c r="I14" s="91"/>
      <c r="J14" s="104"/>
    </row>
    <row r="15" ht="23.25" customHeight="1" spans="1:10">
      <c r="A15" s="20" t="s">
        <v>189</v>
      </c>
      <c r="B15" s="63" t="s">
        <v>54</v>
      </c>
      <c r="C15" s="90"/>
      <c r="D15" s="91"/>
      <c r="E15" s="91"/>
      <c r="F15" s="91"/>
      <c r="G15" s="91"/>
      <c r="H15" s="91"/>
      <c r="I15" s="91"/>
      <c r="J15" s="104"/>
    </row>
    <row r="16" ht="23.25" customHeight="1" spans="1:10">
      <c r="A16" s="20" t="s">
        <v>190</v>
      </c>
      <c r="B16" s="63" t="s">
        <v>54</v>
      </c>
      <c r="C16" s="90"/>
      <c r="D16" s="91"/>
      <c r="E16" s="91"/>
      <c r="F16" s="91"/>
      <c r="G16" s="91"/>
      <c r="H16" s="91"/>
      <c r="I16" s="91"/>
      <c r="J16" s="104"/>
    </row>
    <row r="17" ht="23.25" customHeight="1" spans="1:10">
      <c r="A17" s="20" t="s">
        <v>28</v>
      </c>
      <c r="B17" s="63" t="s">
        <v>54</v>
      </c>
      <c r="C17" s="90"/>
      <c r="D17" s="91"/>
      <c r="E17" s="91"/>
      <c r="F17" s="91"/>
      <c r="G17" s="91"/>
      <c r="H17" s="91"/>
      <c r="I17" s="91"/>
      <c r="J17" s="104"/>
    </row>
    <row r="18" ht="23.25" customHeight="1" spans="1:10">
      <c r="A18" s="20" t="s">
        <v>191</v>
      </c>
      <c r="B18" s="63" t="s">
        <v>54</v>
      </c>
      <c r="C18" s="90"/>
      <c r="D18" s="91"/>
      <c r="E18" s="91"/>
      <c r="F18" s="91"/>
      <c r="G18" s="91"/>
      <c r="H18" s="91"/>
      <c r="I18" s="91"/>
      <c r="J18" s="104"/>
    </row>
    <row r="19" ht="23.25" customHeight="1" spans="1:10">
      <c r="A19" s="20" t="s">
        <v>30</v>
      </c>
      <c r="B19" s="63" t="s">
        <v>54</v>
      </c>
      <c r="C19" s="90"/>
      <c r="D19" s="91"/>
      <c r="E19" s="91"/>
      <c r="F19" s="91"/>
      <c r="G19" s="91"/>
      <c r="H19" s="91"/>
      <c r="I19" s="91"/>
      <c r="J19" s="104"/>
    </row>
    <row r="20" s="51" customFormat="1" ht="23.25" customHeight="1" spans="1:10">
      <c r="A20" s="66" t="s">
        <v>192</v>
      </c>
      <c r="B20" s="92" t="s">
        <v>54</v>
      </c>
      <c r="C20" s="93">
        <v>50964</v>
      </c>
      <c r="D20" s="94">
        <v>40418</v>
      </c>
      <c r="E20" s="96">
        <v>180107</v>
      </c>
      <c r="F20" s="96">
        <v>220400</v>
      </c>
      <c r="G20" s="96">
        <v>225164</v>
      </c>
      <c r="H20" s="96">
        <v>244051</v>
      </c>
      <c r="I20" s="96">
        <v>264870</v>
      </c>
      <c r="J20" s="105">
        <v>348711</v>
      </c>
    </row>
    <row r="21" s="51" customFormat="1" ht="23.25" customHeight="1" spans="1:10">
      <c r="A21" s="66" t="s">
        <v>193</v>
      </c>
      <c r="B21" s="92" t="s">
        <v>194</v>
      </c>
      <c r="C21" s="93">
        <v>183.48</v>
      </c>
      <c r="D21" s="94">
        <v>159.5</v>
      </c>
      <c r="E21" s="97">
        <v>302.92</v>
      </c>
      <c r="F21" s="97">
        <v>227.7</v>
      </c>
      <c r="G21" s="97">
        <v>251.76</v>
      </c>
      <c r="H21" s="97">
        <v>204.14</v>
      </c>
      <c r="I21" s="97">
        <v>364.24</v>
      </c>
      <c r="J21" s="103">
        <v>312.71</v>
      </c>
    </row>
    <row r="22" ht="23.25" customHeight="1" spans="1:10">
      <c r="A22" s="20" t="s">
        <v>195</v>
      </c>
      <c r="B22" s="89" t="s">
        <v>196</v>
      </c>
      <c r="C22" s="90"/>
      <c r="D22" s="91">
        <v>157.34</v>
      </c>
      <c r="E22" s="91">
        <v>184.8</v>
      </c>
      <c r="F22" s="91">
        <v>139.7</v>
      </c>
      <c r="G22" s="91">
        <v>154.3</v>
      </c>
      <c r="H22" s="91">
        <v>187.4</v>
      </c>
      <c r="I22" s="91">
        <v>220.1</v>
      </c>
      <c r="J22" s="104">
        <v>151.4</v>
      </c>
    </row>
    <row r="23" s="51" customFormat="1" ht="23.25" customHeight="1" spans="1:10">
      <c r="A23" s="66" t="s">
        <v>197</v>
      </c>
      <c r="B23" s="92" t="s">
        <v>194</v>
      </c>
      <c r="C23" s="93">
        <v>162.09</v>
      </c>
      <c r="D23" s="94">
        <v>138.17</v>
      </c>
      <c r="E23" s="94">
        <v>199.5</v>
      </c>
      <c r="F23" s="94">
        <v>192.4</v>
      </c>
      <c r="G23" s="94">
        <v>214.9</v>
      </c>
      <c r="H23" s="94">
        <v>180.5</v>
      </c>
      <c r="I23" s="94">
        <v>273.2</v>
      </c>
      <c r="J23" s="103">
        <v>201.5</v>
      </c>
    </row>
    <row r="24" ht="23.25" customHeight="1" spans="1:10">
      <c r="A24" s="20" t="s">
        <v>195</v>
      </c>
      <c r="B24" s="89" t="s">
        <v>196</v>
      </c>
      <c r="C24" s="90">
        <v>128.44</v>
      </c>
      <c r="D24" s="91">
        <v>108.45</v>
      </c>
      <c r="E24" s="91">
        <v>159.1</v>
      </c>
      <c r="F24" s="98">
        <v>120</v>
      </c>
      <c r="G24" s="98">
        <v>156.6</v>
      </c>
      <c r="H24" s="91">
        <v>167.2</v>
      </c>
      <c r="I24" s="91">
        <v>196.4</v>
      </c>
      <c r="J24" s="104">
        <v>90.8</v>
      </c>
    </row>
    <row r="25" s="51" customFormat="1" ht="23.25" customHeight="1" spans="1:10">
      <c r="A25" s="75" t="s">
        <v>198</v>
      </c>
      <c r="B25" s="99" t="s">
        <v>54</v>
      </c>
      <c r="C25" s="100"/>
      <c r="D25" s="101">
        <v>16268</v>
      </c>
      <c r="E25" s="101">
        <v>65443</v>
      </c>
      <c r="F25" s="101">
        <v>49741</v>
      </c>
      <c r="G25" s="101">
        <v>108001</v>
      </c>
      <c r="H25" s="101">
        <v>155116</v>
      </c>
      <c r="I25" s="101">
        <v>125758</v>
      </c>
      <c r="J25" s="101">
        <v>116851</v>
      </c>
    </row>
    <row r="26" ht="22.5" customHeight="1"/>
  </sheetData>
  <mergeCells count="1">
    <mergeCell ref="A1:J1"/>
  </mergeCells>
  <pageMargins left="1.14" right="0.94" top="1.38" bottom="1.57" header="0.51" footer="1.1"/>
  <pageSetup paperSize="9" firstPageNumber="93" orientation="portrait" useFirstPageNumber="1"/>
  <headerFooter alignWithMargins="0" scaleWithDoc="0">
    <oddFooter>&amp;C&amp;10 &amp;12 95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J27"/>
  <sheetViews>
    <sheetView workbookViewId="0">
      <selection activeCell="A2" sqref="A2"/>
    </sheetView>
  </sheetViews>
  <sheetFormatPr defaultColWidth="9" defaultRowHeight="13.5"/>
  <cols>
    <col min="1" max="1" width="21.875" style="52" customWidth="1"/>
    <col min="2" max="2" width="4.125" style="50" customWidth="1"/>
    <col min="3" max="3" width="5.75" style="52" customWidth="1"/>
    <col min="4" max="4" width="5.625" style="52" customWidth="1"/>
    <col min="5" max="5" width="5.75" style="52" customWidth="1"/>
    <col min="6" max="6" width="6.625" style="52" customWidth="1"/>
    <col min="7" max="7" width="6.25" style="3" customWidth="1"/>
    <col min="8" max="8" width="5.875" style="3" customWidth="1"/>
    <col min="9" max="9" width="6.125" style="52" customWidth="1"/>
    <col min="10" max="10" width="6" style="52" customWidth="1"/>
    <col min="11" max="16384" width="9" style="52"/>
  </cols>
  <sheetData>
    <row r="1" ht="20.1" customHeight="1"/>
    <row r="2" ht="20.1" customHeight="1" spans="1:1">
      <c r="A2" s="53" t="s">
        <v>199</v>
      </c>
    </row>
    <row r="3" s="50" customFormat="1" ht="35.1" customHeight="1" spans="1:10">
      <c r="A3" s="54" t="s">
        <v>173</v>
      </c>
      <c r="B3" s="55" t="s">
        <v>2</v>
      </c>
      <c r="C3" s="56" t="s">
        <v>200</v>
      </c>
      <c r="D3" s="57" t="s">
        <v>201</v>
      </c>
      <c r="E3" s="9" t="s">
        <v>202</v>
      </c>
      <c r="F3" s="8" t="s">
        <v>203</v>
      </c>
      <c r="G3" s="9" t="s">
        <v>204</v>
      </c>
      <c r="H3" s="8" t="s">
        <v>205</v>
      </c>
      <c r="I3" s="9" t="s">
        <v>206</v>
      </c>
      <c r="J3" s="9" t="s">
        <v>207</v>
      </c>
    </row>
    <row r="4" s="51" customFormat="1" ht="23.25" customHeight="1" spans="1:10">
      <c r="A4" s="58" t="s">
        <v>182</v>
      </c>
      <c r="B4" s="59"/>
      <c r="C4" s="60"/>
      <c r="D4" s="61"/>
      <c r="E4" s="61"/>
      <c r="F4" s="62"/>
      <c r="G4" s="62"/>
      <c r="H4" s="62"/>
      <c r="I4" s="62"/>
      <c r="J4" s="14"/>
    </row>
    <row r="5" ht="23.25" customHeight="1" spans="1:10">
      <c r="A5" s="20" t="s">
        <v>183</v>
      </c>
      <c r="B5" s="63" t="s">
        <v>133</v>
      </c>
      <c r="C5" s="64">
        <v>292</v>
      </c>
      <c r="D5" s="64">
        <v>348</v>
      </c>
      <c r="E5" s="64">
        <v>417</v>
      </c>
      <c r="F5" s="65">
        <v>388</v>
      </c>
      <c r="G5" s="65">
        <v>1356</v>
      </c>
      <c r="H5" s="65">
        <v>1821</v>
      </c>
      <c r="I5" s="65">
        <v>1553</v>
      </c>
      <c r="J5" s="19">
        <v>1600</v>
      </c>
    </row>
    <row r="6" ht="23.25" customHeight="1" spans="1:10">
      <c r="A6" s="20" t="s">
        <v>184</v>
      </c>
      <c r="B6" s="63" t="s">
        <v>133</v>
      </c>
      <c r="C6" s="64"/>
      <c r="D6" s="64"/>
      <c r="E6" s="64"/>
      <c r="F6" s="65"/>
      <c r="G6" s="65">
        <v>465</v>
      </c>
      <c r="H6" s="65">
        <v>715</v>
      </c>
      <c r="I6" s="65">
        <v>619</v>
      </c>
      <c r="J6" s="19">
        <v>1000</v>
      </c>
    </row>
    <row r="7" s="51" customFormat="1" ht="23.25" customHeight="1" spans="1:10">
      <c r="A7" s="66" t="s">
        <v>185</v>
      </c>
      <c r="B7" s="67" t="s">
        <v>54</v>
      </c>
      <c r="C7" s="68">
        <v>575212</v>
      </c>
      <c r="D7" s="68">
        <v>663109</v>
      </c>
      <c r="E7" s="68">
        <v>835036</v>
      </c>
      <c r="F7" s="69">
        <v>1024621</v>
      </c>
      <c r="G7" s="69">
        <v>1351646</v>
      </c>
      <c r="H7" s="69">
        <v>1717023</v>
      </c>
      <c r="I7" s="69">
        <v>2394946</v>
      </c>
      <c r="J7" s="24">
        <v>3292049</v>
      </c>
    </row>
    <row r="8" ht="23.25" customHeight="1" spans="1:10">
      <c r="A8" s="66" t="s">
        <v>97</v>
      </c>
      <c r="B8" s="70"/>
      <c r="C8" s="64"/>
      <c r="D8" s="64"/>
      <c r="E8" s="64"/>
      <c r="F8" s="65"/>
      <c r="G8" s="65"/>
      <c r="H8" s="65"/>
      <c r="I8" s="65"/>
      <c r="J8" s="65"/>
    </row>
    <row r="9" ht="23.25" customHeight="1" spans="1:10">
      <c r="A9" s="20" t="s">
        <v>98</v>
      </c>
      <c r="B9" s="63" t="s">
        <v>54</v>
      </c>
      <c r="C9" s="64"/>
      <c r="D9" s="64"/>
      <c r="E9" s="64"/>
      <c r="F9" s="65"/>
      <c r="G9" s="65"/>
      <c r="H9" s="65">
        <v>1504529</v>
      </c>
      <c r="I9" s="65">
        <v>2064060</v>
      </c>
      <c r="J9" s="65">
        <v>2772387</v>
      </c>
    </row>
    <row r="10" ht="23.25" customHeight="1" spans="1:10">
      <c r="A10" s="20" t="s">
        <v>99</v>
      </c>
      <c r="B10" s="63" t="s">
        <v>54</v>
      </c>
      <c r="C10" s="64"/>
      <c r="D10" s="64"/>
      <c r="E10" s="64"/>
      <c r="F10" s="65"/>
      <c r="G10" s="65"/>
      <c r="H10" s="65">
        <v>212494</v>
      </c>
      <c r="I10" s="65">
        <v>330886</v>
      </c>
      <c r="J10" s="65">
        <v>519662</v>
      </c>
    </row>
    <row r="11" ht="23.25" customHeight="1" spans="1:10">
      <c r="A11" s="66" t="s">
        <v>186</v>
      </c>
      <c r="B11" s="63"/>
      <c r="C11" s="64"/>
      <c r="D11" s="64"/>
      <c r="E11" s="64"/>
      <c r="F11" s="65"/>
      <c r="G11" s="65"/>
      <c r="H11" s="65"/>
      <c r="I11" s="65"/>
      <c r="J11" s="19"/>
    </row>
    <row r="12" ht="23.25" customHeight="1" spans="1:10">
      <c r="A12" s="20" t="s">
        <v>187</v>
      </c>
      <c r="B12" s="63" t="s">
        <v>54</v>
      </c>
      <c r="C12" s="64">
        <v>205435</v>
      </c>
      <c r="D12" s="64">
        <v>229357</v>
      </c>
      <c r="E12" s="64">
        <v>320056</v>
      </c>
      <c r="F12" s="65">
        <v>251829</v>
      </c>
      <c r="G12" s="65">
        <v>275630</v>
      </c>
      <c r="H12" s="65">
        <v>278339</v>
      </c>
      <c r="I12" s="65">
        <v>602276</v>
      </c>
      <c r="J12" s="19">
        <v>787770</v>
      </c>
    </row>
    <row r="13" ht="23.25" customHeight="1" spans="1:10">
      <c r="A13" s="20" t="s">
        <v>188</v>
      </c>
      <c r="B13" s="63" t="s">
        <v>54</v>
      </c>
      <c r="C13" s="64">
        <v>32029</v>
      </c>
      <c r="D13" s="64">
        <v>10861</v>
      </c>
      <c r="E13" s="64">
        <v>15322</v>
      </c>
      <c r="F13" s="65">
        <v>39909</v>
      </c>
      <c r="G13" s="65">
        <v>65545</v>
      </c>
      <c r="H13" s="65">
        <v>74553</v>
      </c>
      <c r="I13" s="65">
        <v>71593</v>
      </c>
      <c r="J13" s="19">
        <v>226080</v>
      </c>
    </row>
    <row r="14" ht="23.25" customHeight="1" spans="1:10">
      <c r="A14" s="20" t="s">
        <v>24</v>
      </c>
      <c r="B14" s="63" t="s">
        <v>54</v>
      </c>
      <c r="C14" s="64"/>
      <c r="D14" s="64"/>
      <c r="E14" s="64"/>
      <c r="F14" s="65"/>
      <c r="G14" s="65"/>
      <c r="H14" s="65"/>
      <c r="I14" s="65"/>
      <c r="J14" s="19"/>
    </row>
    <row r="15" ht="23.25" customHeight="1" spans="1:10">
      <c r="A15" s="20" t="s">
        <v>25</v>
      </c>
      <c r="B15" s="63" t="s">
        <v>54</v>
      </c>
      <c r="C15" s="64"/>
      <c r="D15" s="64"/>
      <c r="E15" s="64"/>
      <c r="F15" s="65"/>
      <c r="G15" s="65"/>
      <c r="H15" s="65"/>
      <c r="I15" s="65"/>
      <c r="J15" s="19"/>
    </row>
    <row r="16" ht="23.25" customHeight="1" spans="1:10">
      <c r="A16" s="20" t="s">
        <v>189</v>
      </c>
      <c r="B16" s="63" t="s">
        <v>54</v>
      </c>
      <c r="C16" s="64"/>
      <c r="D16" s="64"/>
      <c r="E16" s="64"/>
      <c r="F16" s="65"/>
      <c r="G16" s="65"/>
      <c r="H16" s="65"/>
      <c r="I16" s="65">
        <v>698165</v>
      </c>
      <c r="J16" s="19">
        <v>959685</v>
      </c>
    </row>
    <row r="17" ht="23.25" customHeight="1" spans="1:10">
      <c r="A17" s="20" t="s">
        <v>190</v>
      </c>
      <c r="B17" s="63" t="s">
        <v>54</v>
      </c>
      <c r="C17" s="64"/>
      <c r="D17" s="64"/>
      <c r="E17" s="64"/>
      <c r="F17" s="65"/>
      <c r="G17" s="65"/>
      <c r="H17" s="65"/>
      <c r="I17" s="65">
        <v>71584</v>
      </c>
      <c r="J17" s="19">
        <v>98398</v>
      </c>
    </row>
    <row r="18" ht="23.25" customHeight="1" spans="1:10">
      <c r="A18" s="20" t="s">
        <v>28</v>
      </c>
      <c r="B18" s="63" t="s">
        <v>54</v>
      </c>
      <c r="C18" s="64"/>
      <c r="D18" s="64"/>
      <c r="E18" s="64"/>
      <c r="F18" s="65"/>
      <c r="G18" s="65"/>
      <c r="H18" s="65"/>
      <c r="I18" s="65">
        <v>4294</v>
      </c>
      <c r="J18" s="19">
        <v>5902</v>
      </c>
    </row>
    <row r="19" ht="23.25" customHeight="1" spans="1:10">
      <c r="A19" s="20" t="s">
        <v>191</v>
      </c>
      <c r="B19" s="63" t="s">
        <v>54</v>
      </c>
      <c r="C19" s="64"/>
      <c r="D19" s="64"/>
      <c r="E19" s="64"/>
      <c r="F19" s="65"/>
      <c r="G19" s="65"/>
      <c r="H19" s="65"/>
      <c r="I19" s="65">
        <v>20770</v>
      </c>
      <c r="J19" s="19">
        <v>77898</v>
      </c>
    </row>
    <row r="20" ht="23.25" customHeight="1" spans="1:10">
      <c r="A20" s="20" t="s">
        <v>30</v>
      </c>
      <c r="B20" s="63" t="s">
        <v>54</v>
      </c>
      <c r="C20" s="64"/>
      <c r="D20" s="64"/>
      <c r="E20" s="64"/>
      <c r="F20" s="65"/>
      <c r="G20" s="65"/>
      <c r="H20" s="65"/>
      <c r="I20" s="65">
        <v>926264</v>
      </c>
      <c r="J20" s="19">
        <v>1136316</v>
      </c>
    </row>
    <row r="21" s="51" customFormat="1" ht="23.25" customHeight="1" spans="1:10">
      <c r="A21" s="66" t="s">
        <v>192</v>
      </c>
      <c r="B21" s="67" t="s">
        <v>54</v>
      </c>
      <c r="C21" s="68">
        <v>399064</v>
      </c>
      <c r="D21" s="68">
        <v>502524</v>
      </c>
      <c r="E21" s="68">
        <v>510256</v>
      </c>
      <c r="F21" s="69">
        <v>689040</v>
      </c>
      <c r="G21" s="69">
        <v>650189</v>
      </c>
      <c r="H21" s="69">
        <v>580962</v>
      </c>
      <c r="I21" s="69">
        <v>527117</v>
      </c>
      <c r="J21" s="24">
        <v>1159507</v>
      </c>
    </row>
    <row r="22" s="51" customFormat="1" ht="23.25" customHeight="1" spans="1:10">
      <c r="A22" s="66" t="s">
        <v>193</v>
      </c>
      <c r="B22" s="67" t="s">
        <v>194</v>
      </c>
      <c r="C22" s="71">
        <v>704.61</v>
      </c>
      <c r="D22" s="68">
        <v>521.4</v>
      </c>
      <c r="E22" s="71">
        <v>609.7</v>
      </c>
      <c r="F22" s="72">
        <v>617.8</v>
      </c>
      <c r="G22" s="72">
        <v>614.1</v>
      </c>
      <c r="H22" s="72">
        <v>612.1961</v>
      </c>
      <c r="I22" s="72">
        <v>883.3978</v>
      </c>
      <c r="J22" s="79">
        <v>832.7</v>
      </c>
    </row>
    <row r="23" ht="23.25" customHeight="1" spans="1:10">
      <c r="A23" s="20" t="s">
        <v>195</v>
      </c>
      <c r="B23" s="63" t="s">
        <v>196</v>
      </c>
      <c r="C23" s="64">
        <v>359.8</v>
      </c>
      <c r="D23" s="64">
        <v>369.9</v>
      </c>
      <c r="E23" s="73">
        <v>434.8</v>
      </c>
      <c r="F23" s="74">
        <v>456.8</v>
      </c>
      <c r="G23" s="74">
        <v>474.2</v>
      </c>
      <c r="H23" s="74">
        <v>483.156</v>
      </c>
      <c r="I23" s="74">
        <v>549.9547</v>
      </c>
      <c r="J23" s="80">
        <v>630.9</v>
      </c>
    </row>
    <row r="24" s="51" customFormat="1" ht="23.25" customHeight="1" spans="1:10">
      <c r="A24" s="66" t="s">
        <v>197</v>
      </c>
      <c r="B24" s="67" t="s">
        <v>194</v>
      </c>
      <c r="C24" s="68">
        <v>359.4</v>
      </c>
      <c r="D24" s="68">
        <v>362</v>
      </c>
      <c r="E24" s="71">
        <v>399</v>
      </c>
      <c r="F24" s="72">
        <v>276.7</v>
      </c>
      <c r="G24" s="72">
        <v>212.2</v>
      </c>
      <c r="H24" s="72">
        <v>278.571</v>
      </c>
      <c r="I24" s="72">
        <v>288.6938</v>
      </c>
      <c r="J24" s="79">
        <v>28.6</v>
      </c>
    </row>
    <row r="25" ht="23.25" customHeight="1" spans="1:10">
      <c r="A25" s="20" t="s">
        <v>195</v>
      </c>
      <c r="B25" s="63" t="s">
        <v>196</v>
      </c>
      <c r="C25" s="64">
        <v>262.7</v>
      </c>
      <c r="D25" s="64">
        <v>252</v>
      </c>
      <c r="E25" s="73">
        <v>286.1</v>
      </c>
      <c r="F25" s="74">
        <v>213.4</v>
      </c>
      <c r="G25" s="74">
        <v>132.8</v>
      </c>
      <c r="H25" s="74">
        <v>180.676</v>
      </c>
      <c r="I25" s="74">
        <v>200.0517</v>
      </c>
      <c r="J25" s="80">
        <v>20.8</v>
      </c>
    </row>
    <row r="26" s="51" customFormat="1" ht="23.25" customHeight="1" spans="1:10">
      <c r="A26" s="75" t="s">
        <v>198</v>
      </c>
      <c r="B26" s="76" t="s">
        <v>54</v>
      </c>
      <c r="C26" s="77">
        <v>188173</v>
      </c>
      <c r="D26" s="77">
        <v>237902</v>
      </c>
      <c r="E26" s="77">
        <v>290192</v>
      </c>
      <c r="F26" s="78">
        <v>316631</v>
      </c>
      <c r="G26" s="78">
        <v>492527</v>
      </c>
      <c r="H26" s="78">
        <v>734511</v>
      </c>
      <c r="I26" s="78">
        <v>1223138</v>
      </c>
      <c r="J26" s="36">
        <v>1391225</v>
      </c>
    </row>
    <row r="27" ht="17.25" customHeight="1"/>
  </sheetData>
  <pageMargins left="1.14" right="0.94" top="1.38" bottom="1.57" header="0.51" footer="1.1"/>
  <pageSetup paperSize="9" firstPageNumber="94" orientation="portrait" useFirstPageNumber="1"/>
  <headerFooter alignWithMargins="0" scaleWithDoc="0">
    <oddFooter>&amp;C&amp;10 &amp;12 96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5"/>
  </sheetPr>
  <dimension ref="A1:K27"/>
  <sheetViews>
    <sheetView tabSelected="1" workbookViewId="0">
      <selection activeCell="G9" sqref="G9"/>
    </sheetView>
  </sheetViews>
  <sheetFormatPr defaultColWidth="9" defaultRowHeight="13.5"/>
  <cols>
    <col min="1" max="1" width="17.625" style="3" customWidth="1"/>
    <col min="2" max="2" width="4.125" style="1" customWidth="1"/>
    <col min="3" max="4" width="5.875" style="3" customWidth="1"/>
    <col min="5" max="6" width="5.75" style="3" customWidth="1"/>
    <col min="7" max="7" width="5.75" style="4" customWidth="1"/>
    <col min="8" max="9" width="5.75" style="3" customWidth="1"/>
    <col min="10" max="10" width="5.75" style="4" customWidth="1"/>
    <col min="11" max="11" width="5.75" style="3" customWidth="1"/>
    <col min="12" max="16384" width="9" style="3"/>
  </cols>
  <sheetData>
    <row r="1" ht="20.1" customHeight="1"/>
    <row r="2" ht="20.1" customHeight="1" spans="1:1">
      <c r="A2" s="5" t="s">
        <v>208</v>
      </c>
    </row>
    <row r="3" s="1" customFormat="1" ht="35.1" customHeight="1" spans="1:11">
      <c r="A3" s="6" t="s">
        <v>173</v>
      </c>
      <c r="B3" s="7" t="s">
        <v>2</v>
      </c>
      <c r="C3" s="8" t="s">
        <v>209</v>
      </c>
      <c r="D3" s="9" t="s">
        <v>210</v>
      </c>
      <c r="E3" s="10" t="s">
        <v>211</v>
      </c>
      <c r="F3" s="10" t="s">
        <v>212</v>
      </c>
      <c r="G3" s="10" t="s">
        <v>213</v>
      </c>
      <c r="H3" s="10" t="s">
        <v>214</v>
      </c>
      <c r="I3" s="10" t="s">
        <v>215</v>
      </c>
      <c r="J3" s="9" t="s">
        <v>216</v>
      </c>
      <c r="K3" s="9" t="s">
        <v>217</v>
      </c>
    </row>
    <row r="4" s="2" customFormat="1" ht="23.1" customHeight="1" spans="1:11">
      <c r="A4" s="11" t="s">
        <v>182</v>
      </c>
      <c r="B4" s="12"/>
      <c r="C4" s="13"/>
      <c r="D4" s="14"/>
      <c r="E4" s="14"/>
      <c r="F4" s="14"/>
      <c r="G4" s="15"/>
      <c r="H4" s="15"/>
      <c r="I4" s="37"/>
      <c r="J4" s="37"/>
      <c r="K4" s="38"/>
    </row>
    <row r="5" ht="23.1" customHeight="1" spans="1:11">
      <c r="A5" s="16" t="s">
        <v>218</v>
      </c>
      <c r="B5" s="17" t="s">
        <v>133</v>
      </c>
      <c r="C5" s="18">
        <v>759</v>
      </c>
      <c r="D5" s="19">
        <v>894</v>
      </c>
      <c r="E5" s="19">
        <v>1095</v>
      </c>
      <c r="F5" s="19">
        <v>1243</v>
      </c>
      <c r="G5" s="19">
        <v>1284</v>
      </c>
      <c r="H5" s="19">
        <v>793</v>
      </c>
      <c r="I5" s="39">
        <v>782</v>
      </c>
      <c r="J5" s="39">
        <v>11.8</v>
      </c>
      <c r="K5" s="40">
        <v>35.3</v>
      </c>
    </row>
    <row r="6" ht="23.1" customHeight="1" spans="1:11">
      <c r="A6" s="20" t="s">
        <v>219</v>
      </c>
      <c r="B6" s="17" t="s">
        <v>133</v>
      </c>
      <c r="C6" s="18">
        <v>526</v>
      </c>
      <c r="D6" s="19">
        <v>622</v>
      </c>
      <c r="E6" s="19">
        <v>452</v>
      </c>
      <c r="F6" s="19">
        <v>906</v>
      </c>
      <c r="G6" s="19">
        <v>893</v>
      </c>
      <c r="H6" s="19">
        <v>373</v>
      </c>
      <c r="I6" s="39">
        <v>423</v>
      </c>
      <c r="J6" s="19">
        <v>-37.1</v>
      </c>
      <c r="K6" s="40">
        <v>185.245901639344</v>
      </c>
    </row>
    <row r="7" s="2" customFormat="1" ht="23.1" customHeight="1" spans="1:11">
      <c r="A7" s="21" t="s">
        <v>185</v>
      </c>
      <c r="B7" s="22" t="s">
        <v>54</v>
      </c>
      <c r="C7" s="23">
        <v>4006584</v>
      </c>
      <c r="D7" s="24">
        <v>4836735</v>
      </c>
      <c r="E7" s="24">
        <v>5986644</v>
      </c>
      <c r="F7" s="24">
        <v>6620110</v>
      </c>
      <c r="G7" s="24">
        <v>6911268</v>
      </c>
      <c r="H7" s="24">
        <v>5039155</v>
      </c>
      <c r="I7" s="41">
        <v>5402115</v>
      </c>
      <c r="J7" s="39">
        <v>4.3</v>
      </c>
      <c r="K7" s="42">
        <v>15.3</v>
      </c>
    </row>
    <row r="8" ht="23.1" customHeight="1" spans="1:11">
      <c r="A8" s="21" t="s">
        <v>97</v>
      </c>
      <c r="B8" s="25"/>
      <c r="C8" s="26"/>
      <c r="D8" s="19"/>
      <c r="E8" s="19"/>
      <c r="F8" s="19"/>
      <c r="G8" s="19"/>
      <c r="H8" s="19"/>
      <c r="I8" s="39"/>
      <c r="J8" s="43"/>
      <c r="K8" s="44"/>
    </row>
    <row r="9" ht="23.1" customHeight="1" spans="1:11">
      <c r="A9" s="16" t="s">
        <v>98</v>
      </c>
      <c r="B9" s="17" t="s">
        <v>54</v>
      </c>
      <c r="C9" s="26">
        <v>3229925</v>
      </c>
      <c r="D9" s="19">
        <v>4064938</v>
      </c>
      <c r="E9" s="19">
        <v>5097085</v>
      </c>
      <c r="F9" s="19">
        <v>5673530</v>
      </c>
      <c r="G9" s="19">
        <v>5862626</v>
      </c>
      <c r="H9" s="19">
        <v>4025343</v>
      </c>
      <c r="I9" s="39">
        <v>3953479</v>
      </c>
      <c r="J9" s="40">
        <v>8.40076435847925</v>
      </c>
      <c r="K9" s="44">
        <v>14.043695296091</v>
      </c>
    </row>
    <row r="10" ht="23.1" customHeight="1" spans="1:11">
      <c r="A10" s="16" t="s">
        <v>99</v>
      </c>
      <c r="B10" s="17" t="s">
        <v>54</v>
      </c>
      <c r="C10" s="26">
        <v>776659</v>
      </c>
      <c r="D10" s="19">
        <v>771797</v>
      </c>
      <c r="E10" s="19">
        <v>889559</v>
      </c>
      <c r="F10" s="19">
        <v>946580</v>
      </c>
      <c r="G10" s="19">
        <v>1048642</v>
      </c>
      <c r="H10" s="19">
        <v>1013812</v>
      </c>
      <c r="I10" s="39">
        <v>1448636</v>
      </c>
      <c r="J10" s="42">
        <v>-2.24307555521193</v>
      </c>
      <c r="K10" s="44">
        <v>17.4</v>
      </c>
    </row>
    <row r="11" ht="23.1" customHeight="1" spans="1:11">
      <c r="A11" s="21" t="s">
        <v>186</v>
      </c>
      <c r="B11" s="17"/>
      <c r="C11" s="18"/>
      <c r="D11" s="19"/>
      <c r="E11" s="19"/>
      <c r="F11" s="19"/>
      <c r="G11" s="19"/>
      <c r="H11" s="19"/>
      <c r="I11" s="39"/>
      <c r="J11" s="40"/>
      <c r="K11" s="44"/>
    </row>
    <row r="12" ht="23.1" customHeight="1" spans="1:11">
      <c r="A12" s="16" t="s">
        <v>187</v>
      </c>
      <c r="B12" s="17" t="s">
        <v>54</v>
      </c>
      <c r="C12" s="18">
        <v>737282</v>
      </c>
      <c r="D12" s="19">
        <v>1979091</v>
      </c>
      <c r="E12" s="19">
        <v>1942651</v>
      </c>
      <c r="F12" s="19">
        <v>1986726</v>
      </c>
      <c r="G12" s="19">
        <v>2194009</v>
      </c>
      <c r="H12" s="19">
        <v>882900</v>
      </c>
      <c r="I12" s="39">
        <v>944035</v>
      </c>
      <c r="J12" s="40">
        <v>4.50103936626749</v>
      </c>
      <c r="K12" s="44">
        <v>-21.6948021692321</v>
      </c>
    </row>
    <row r="13" ht="23.1" customHeight="1" spans="1:11">
      <c r="A13" s="16" t="s">
        <v>188</v>
      </c>
      <c r="B13" s="17" t="s">
        <v>54</v>
      </c>
      <c r="C13" s="18">
        <v>134221</v>
      </c>
      <c r="D13" s="19">
        <v>184793</v>
      </c>
      <c r="E13" s="19">
        <v>179045</v>
      </c>
      <c r="F13" s="19">
        <v>97209</v>
      </c>
      <c r="G13" s="19">
        <v>145152</v>
      </c>
      <c r="H13" s="19">
        <v>14015</v>
      </c>
      <c r="I13" s="39">
        <v>11426</v>
      </c>
      <c r="J13" s="40">
        <v>94.3589743589744</v>
      </c>
      <c r="K13" s="44">
        <v>-100</v>
      </c>
    </row>
    <row r="14" ht="23.1" customHeight="1" spans="1:11">
      <c r="A14" s="16" t="s">
        <v>24</v>
      </c>
      <c r="B14" s="17" t="s">
        <v>54</v>
      </c>
      <c r="C14" s="18"/>
      <c r="D14" s="19"/>
      <c r="E14" s="19"/>
      <c r="F14" s="19"/>
      <c r="G14" s="19"/>
      <c r="H14" s="19"/>
      <c r="I14" s="39"/>
      <c r="J14" s="40"/>
      <c r="K14" s="44"/>
    </row>
    <row r="15" ht="23.1" customHeight="1" spans="1:11">
      <c r="A15" s="16" t="s">
        <v>25</v>
      </c>
      <c r="B15" s="17" t="s">
        <v>54</v>
      </c>
      <c r="C15" s="18"/>
      <c r="D15" s="19"/>
      <c r="E15" s="19"/>
      <c r="F15" s="19"/>
      <c r="G15" s="19"/>
      <c r="H15" s="19"/>
      <c r="I15" s="39"/>
      <c r="J15" s="40"/>
      <c r="K15" s="44"/>
    </row>
    <row r="16" ht="23.1" customHeight="1" spans="1:11">
      <c r="A16" s="16" t="s">
        <v>26</v>
      </c>
      <c r="B16" s="17" t="s">
        <v>54</v>
      </c>
      <c r="C16" s="18">
        <v>474730</v>
      </c>
      <c r="D16" s="19">
        <v>1124672</v>
      </c>
      <c r="E16" s="19">
        <v>2302678</v>
      </c>
      <c r="F16" s="19">
        <v>2480131</v>
      </c>
      <c r="G16" s="19">
        <v>1616631</v>
      </c>
      <c r="H16" s="19">
        <v>2165141</v>
      </c>
      <c r="I16" s="39">
        <v>2339861</v>
      </c>
      <c r="J16" s="40">
        <v>-12.5235614169349</v>
      </c>
      <c r="K16" s="44">
        <v>21.2258322757239</v>
      </c>
    </row>
    <row r="17" ht="23.1" customHeight="1" spans="1:11">
      <c r="A17" s="27" t="s">
        <v>27</v>
      </c>
      <c r="B17" s="28" t="s">
        <v>54</v>
      </c>
      <c r="C17" s="18">
        <v>17723</v>
      </c>
      <c r="D17" s="19">
        <v>258994</v>
      </c>
      <c r="E17" s="19">
        <v>802391</v>
      </c>
      <c r="F17" s="19">
        <v>223336</v>
      </c>
      <c r="G17" s="19">
        <v>217234</v>
      </c>
      <c r="H17" s="19">
        <v>98078</v>
      </c>
      <c r="I17" s="19">
        <v>125189</v>
      </c>
      <c r="J17" s="40">
        <v>135.823279898639</v>
      </c>
      <c r="K17" s="44">
        <v>45.3698988530449</v>
      </c>
    </row>
    <row r="18" ht="23.1" customHeight="1" spans="1:11">
      <c r="A18" s="27" t="s">
        <v>28</v>
      </c>
      <c r="B18" s="28" t="s">
        <v>54</v>
      </c>
      <c r="C18" s="18">
        <v>71311</v>
      </c>
      <c r="D18" s="19">
        <v>57577</v>
      </c>
      <c r="E18" s="19">
        <v>64608</v>
      </c>
      <c r="F18" s="19">
        <v>76715</v>
      </c>
      <c r="G18" s="19">
        <v>55213</v>
      </c>
      <c r="H18" s="19">
        <v>57657</v>
      </c>
      <c r="I18" s="19">
        <v>27005</v>
      </c>
      <c r="J18" s="40">
        <v>177.081371889711</v>
      </c>
      <c r="K18" s="44">
        <v>-9.9</v>
      </c>
    </row>
    <row r="19" ht="23.1" customHeight="1" spans="1:11">
      <c r="A19" s="27" t="s">
        <v>191</v>
      </c>
      <c r="B19" s="28" t="s">
        <v>54</v>
      </c>
      <c r="C19" s="18">
        <v>58491</v>
      </c>
      <c r="D19" s="19">
        <v>87963</v>
      </c>
      <c r="E19" s="19">
        <v>132910</v>
      </c>
      <c r="F19" s="19">
        <v>173146</v>
      </c>
      <c r="G19" s="19">
        <v>165776</v>
      </c>
      <c r="H19" s="19">
        <v>327126</v>
      </c>
      <c r="I19" s="19">
        <v>190395</v>
      </c>
      <c r="J19" s="40">
        <v>-19.2157143539071</v>
      </c>
      <c r="K19" s="44">
        <v>-18.5</v>
      </c>
    </row>
    <row r="20" ht="23.1" customHeight="1" spans="1:11">
      <c r="A20" s="27" t="s">
        <v>30</v>
      </c>
      <c r="B20" s="28" t="s">
        <v>54</v>
      </c>
      <c r="C20" s="18">
        <v>2512826</v>
      </c>
      <c r="D20" s="19">
        <v>1143645</v>
      </c>
      <c r="E20" s="19">
        <v>562361</v>
      </c>
      <c r="F20" s="19">
        <v>1582847</v>
      </c>
      <c r="G20" s="19">
        <v>2517253</v>
      </c>
      <c r="H20" s="19">
        <v>1494238</v>
      </c>
      <c r="I20" s="19">
        <v>1764204</v>
      </c>
      <c r="J20" s="40">
        <v>25.1740819224661</v>
      </c>
      <c r="K20" s="44">
        <v>29.3267561356401</v>
      </c>
    </row>
    <row r="21" s="2" customFormat="1" ht="23.1" customHeight="1" spans="1:11">
      <c r="A21" s="21" t="s">
        <v>192</v>
      </c>
      <c r="B21" s="22" t="s">
        <v>54</v>
      </c>
      <c r="C21" s="23">
        <v>2202358</v>
      </c>
      <c r="D21" s="24">
        <v>2153151</v>
      </c>
      <c r="E21" s="24">
        <v>3128560</v>
      </c>
      <c r="F21" s="24">
        <v>4498907</v>
      </c>
      <c r="G21" s="24">
        <v>4496826</v>
      </c>
      <c r="H21" s="24">
        <v>3066847</v>
      </c>
      <c r="I21" s="41">
        <v>2661316</v>
      </c>
      <c r="J21" s="42">
        <v>8.84020619957148</v>
      </c>
      <c r="K21" s="45">
        <v>10.8</v>
      </c>
    </row>
    <row r="22" s="2" customFormat="1" ht="23.1" customHeight="1" spans="1:11">
      <c r="A22" s="21" t="s">
        <v>193</v>
      </c>
      <c r="B22" s="22" t="s">
        <v>194</v>
      </c>
      <c r="C22" s="29">
        <v>827.241</v>
      </c>
      <c r="D22" s="30">
        <v>990.2873</v>
      </c>
      <c r="E22" s="30">
        <v>1523.8941</v>
      </c>
      <c r="F22" s="30">
        <v>1658.1514</v>
      </c>
      <c r="G22" s="30">
        <v>1842.2997</v>
      </c>
      <c r="H22" s="30">
        <v>1784.2083</v>
      </c>
      <c r="I22" s="46">
        <v>1979.3411</v>
      </c>
      <c r="J22" s="42">
        <v>39.9</v>
      </c>
      <c r="K22" s="47">
        <v>-14.9</v>
      </c>
    </row>
    <row r="23" ht="23.1" customHeight="1" spans="1:11">
      <c r="A23" s="16" t="s">
        <v>195</v>
      </c>
      <c r="B23" s="17" t="s">
        <v>196</v>
      </c>
      <c r="C23" s="31">
        <v>529.7769</v>
      </c>
      <c r="D23" s="32">
        <v>657.1541</v>
      </c>
      <c r="E23" s="32">
        <v>833.9912</v>
      </c>
      <c r="F23" s="32">
        <v>1038.504</v>
      </c>
      <c r="G23" s="32">
        <v>1234.1042</v>
      </c>
      <c r="H23" s="32">
        <v>1136.464</v>
      </c>
      <c r="I23" s="43">
        <v>1331.5759</v>
      </c>
      <c r="J23" s="44">
        <v>13.3</v>
      </c>
      <c r="K23" s="44">
        <v>12.2</v>
      </c>
    </row>
    <row r="24" s="2" customFormat="1" ht="23.1" customHeight="1" spans="1:11">
      <c r="A24" s="21" t="s">
        <v>197</v>
      </c>
      <c r="B24" s="22" t="s">
        <v>194</v>
      </c>
      <c r="C24" s="29">
        <v>173.2284</v>
      </c>
      <c r="D24" s="30">
        <v>245.3339</v>
      </c>
      <c r="E24" s="30">
        <v>320.1846</v>
      </c>
      <c r="F24" s="30">
        <v>239.2869</v>
      </c>
      <c r="G24" s="30">
        <v>245.801</v>
      </c>
      <c r="H24" s="30">
        <v>203.4279</v>
      </c>
      <c r="I24" s="46">
        <v>208.3876</v>
      </c>
      <c r="J24" s="42">
        <v>-6.2</v>
      </c>
      <c r="K24" s="42">
        <v>55.3</v>
      </c>
    </row>
    <row r="25" ht="23.1" customHeight="1" spans="1:11">
      <c r="A25" s="16" t="s">
        <v>195</v>
      </c>
      <c r="B25" s="17" t="s">
        <v>196</v>
      </c>
      <c r="C25" s="31">
        <v>85.1022</v>
      </c>
      <c r="D25" s="32">
        <v>126.998</v>
      </c>
      <c r="E25" s="32">
        <v>89.6544</v>
      </c>
      <c r="F25" s="32">
        <v>86.8223</v>
      </c>
      <c r="G25" s="32">
        <v>115.8434</v>
      </c>
      <c r="H25" s="32">
        <v>89.7503</v>
      </c>
      <c r="I25" s="43">
        <v>93.4785</v>
      </c>
      <c r="J25" s="44">
        <v>8.4</v>
      </c>
      <c r="K25" s="44">
        <v>41.5</v>
      </c>
    </row>
    <row r="26" s="2" customFormat="1" ht="23.1" customHeight="1" spans="1:11">
      <c r="A26" s="33" t="s">
        <v>198</v>
      </c>
      <c r="B26" s="34" t="s">
        <v>54</v>
      </c>
      <c r="C26" s="35">
        <v>1819839</v>
      </c>
      <c r="D26" s="36">
        <v>2187599</v>
      </c>
      <c r="E26" s="36">
        <v>2289649</v>
      </c>
      <c r="F26" s="36">
        <v>2230526</v>
      </c>
      <c r="G26" s="36">
        <v>2630918</v>
      </c>
      <c r="H26" s="36">
        <v>2100664</v>
      </c>
      <c r="I26" s="48">
        <v>1823519</v>
      </c>
      <c r="J26" s="49">
        <v>6.29700857515445</v>
      </c>
      <c r="K26" s="49">
        <v>2.2</v>
      </c>
    </row>
    <row r="27" ht="18.75" customHeight="1"/>
  </sheetData>
  <pageMargins left="1.14" right="0.94" top="1.38" bottom="1.57" header="0.51" footer="1.1"/>
  <pageSetup paperSize="9" firstPageNumber="95" orientation="portrait" useFirstPageNumber="1"/>
  <headerFooter alignWithMargins="0" scaleWithDoc="0">
    <oddFooter>&amp;C&amp;10 &amp;12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6-1</vt:lpstr>
      <vt:lpstr>6-1续</vt:lpstr>
      <vt:lpstr>6-2</vt:lpstr>
      <vt:lpstr>6-3</vt:lpstr>
      <vt:lpstr>6-4</vt:lpstr>
      <vt:lpstr>6-5</vt:lpstr>
      <vt:lpstr>6-6</vt:lpstr>
      <vt:lpstr>6-7</vt:lpstr>
      <vt:lpstr>6-8</vt:lpstr>
      <vt:lpstr>6-8续1</vt:lpstr>
      <vt:lpstr>6-8续2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ldl</dc:creator>
  <cp:lastModifiedBy>大大的郑大帅</cp:lastModifiedBy>
  <cp:revision>1</cp:revision>
  <dcterms:created xsi:type="dcterms:W3CDTF">2009-09-01T03:42:00Z</dcterms:created>
  <cp:lastPrinted>2021-01-29T09:55:00Z</cp:lastPrinted>
  <dcterms:modified xsi:type="dcterms:W3CDTF">2021-03-04T10:33:06Z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